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8_{4E74E386-B774-4739-8D9A-92EA55C179C4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PREDRAČUN!$A$1:$E$355</definedName>
    <definedName name="_xlnm.Print_Area" localSheetId="1">'PRILOGA 1'!$A$2:$F$34</definedName>
    <definedName name="_xlnm.Print_Titles" localSheetId="0">PREDRAČUN!$8:$8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1" i="8" l="1"/>
  <c r="F15" i="9" l="1"/>
  <c r="F14" i="9"/>
  <c r="F13" i="9"/>
  <c r="F12" i="9"/>
  <c r="F11" i="9"/>
  <c r="F10" i="9"/>
  <c r="F9" i="9"/>
  <c r="F8" i="9"/>
  <c r="F7" i="9"/>
  <c r="F19" i="9" l="1"/>
  <c r="F18" i="9" l="1"/>
  <c r="F31" i="9" l="1"/>
  <c r="F30" i="9"/>
  <c r="F28" i="9"/>
  <c r="F27" i="9"/>
  <c r="F26" i="9"/>
  <c r="F25" i="9"/>
  <c r="F24" i="9"/>
  <c r="F23" i="9"/>
  <c r="F22" i="9"/>
  <c r="F21" i="9"/>
  <c r="F17" i="9"/>
  <c r="F16" i="9"/>
  <c r="F32" i="9" l="1"/>
  <c r="E122" i="8" s="1"/>
  <c r="E338" i="8" s="1"/>
  <c r="G338" i="8"/>
  <c r="H331" i="8"/>
  <c r="G331" i="8"/>
  <c r="H338" i="8"/>
  <c r="E341" i="8" l="1"/>
  <c r="E344" i="8" l="1"/>
  <c r="E347" i="8" s="1"/>
</calcChain>
</file>

<file path=xl/sharedStrings.xml><?xml version="1.0" encoding="utf-8"?>
<sst xmlns="http://schemas.openxmlformats.org/spreadsheetml/2006/main" count="261" uniqueCount="123">
  <si>
    <t>Ponudnik:</t>
  </si>
  <si>
    <t>št. ponudbe:</t>
  </si>
  <si>
    <t>datum:</t>
  </si>
  <si>
    <t>N°</t>
  </si>
  <si>
    <t>VRSTA POSLA</t>
  </si>
  <si>
    <t>CENA</t>
  </si>
  <si>
    <t>Izdelava dokumentacije za pridobitev projektnih in drugih pogojev (DPP) vseh predvidenih ureditev in posredovanje v projektne pogoje soglasodajalcem</t>
  </si>
  <si>
    <t>Gospodarski subjekt:</t>
  </si>
  <si>
    <t>……………………………………………………………</t>
  </si>
  <si>
    <t>izobrazba gradbene smeri; pooblaščeni inženir:</t>
  </si>
  <si>
    <t>…………………………………..IZS št.: ……………….</t>
  </si>
  <si>
    <t>Izdelava PZI celotnega projekta (zbirni načrt, priloge, kompletiranje vseh izvodov; posamezni načrti oziroma elaborati so specificirani spodaj)</t>
  </si>
  <si>
    <t>Izdelava DGD celotnega projekta (zbirno poročilo s pridobitvijo mnenj in končna oddaja vseh izvodov - po izdelanem PZI)</t>
  </si>
  <si>
    <t>Načrt gradbenih konstrukcij cest - trasa obvoznice vključno s priključki cest, priključnimi cestami, poljskimi in večnamenski potmi (načrt PZI, izvleček se povzame v DGD), vključno z izdelavo BIM 3D-modelov, skladno s smernicami za izdelavo digitalnega projekta</t>
  </si>
  <si>
    <t>Načrt krajinske arhitekture (načrt PZI, izvleček se povzame v DGD), vključno z izdelavo BIM 3D-modelov, skladno s smernicami za izdelavo digitalnega projekta</t>
  </si>
  <si>
    <t>izobrazba arhitekturne smeri; pooblaščeni arhitekt</t>
  </si>
  <si>
    <t>…………………………………..ZAPS št.: ……………….</t>
  </si>
  <si>
    <t>Načrt gradbenih konstrukcij ločnega mostu  (načrt PZI, izvleček se povzame v DGD), vključno z izdelavo BIM 3D-modelov, skladno s smernicami za izdelavo digitalnega projekta</t>
  </si>
  <si>
    <t>Načrt gradbenih konstrukcij brvi (načrt PZI, izvleček se povzame v DGD), vključno z izdelavo BIM 3D-modelov, skladno s smernicami za izdelavo digitalnega projekta</t>
  </si>
  <si>
    <t>Načrt gradbenih konstrukcij škatlastega prepusta - kombiniran podhod za dvoživke  (načrti PZI, izvleček se povzame v DGD), vključno z izdelavo BIM 3D-modelov, skladno s smernicami za izdelavo digitalnega projekta</t>
  </si>
  <si>
    <t>Načrti opornih konstrukcij  in AB podpornih zidov (načrti PZI, izvleček se povzame v DGD), vključno z izdelavo BIM 3D-modelov, skladno s smernicami za izdelavo digitalnega projekta</t>
  </si>
  <si>
    <t>Načrt ukrepov za varstvo dvoživk skladno s PN  (načrti PZI, izvleček se povzame v DGD), vključno z izdelavo BIM 3D-modelov, skladno s smernicami za izdelavo digitalnega projekta</t>
  </si>
  <si>
    <t>Sodelovanje strokovnjaka za dvoživke skladno z 7.3.11. točko PN</t>
  </si>
  <si>
    <t xml:space="preserve">izobrazba s področja biologije </t>
  </si>
  <si>
    <t>…………………………………..</t>
  </si>
  <si>
    <t>Geološko geotehnične raziskave z geološko-geotehničnim elaboratom in vsemi posameznimi poročili; na podlagi Priloge 1 (zavihek spodaj)</t>
  </si>
  <si>
    <t>(znesek se mora ujemati s končnim  zneskom iz "PRILOGE 1)!</t>
  </si>
  <si>
    <t>izobrazba tehnične smeri; pooblaščeni inženir:</t>
  </si>
  <si>
    <t>Novelacija hidološko-hidravlične študije izdelane v IDP</t>
  </si>
  <si>
    <t>Načrt vodnogospodarskih ureditev v območju Sivčevega potoka  (načrt PZI, izvleček se povzame v DGD), vključno z izdelavo BIM 3D-modelov, skladno s smernicami za izdelavo digitalnega projekta</t>
  </si>
  <si>
    <t>Načrt dimenzioniranja voziščne konstrukcije</t>
  </si>
  <si>
    <t>Načrt cestne razsvetljave, vključno z napajanjem (načrt PZI, izvleček se povzame v DGD), vključno z izdelavo BIM 3D-modelov, skladno s smernicami za izdelavo digitalnega projekta</t>
  </si>
  <si>
    <t>………………………………………</t>
  </si>
  <si>
    <t>izobrazba elektro smeri; pooblaščeni inženir:</t>
  </si>
  <si>
    <t>Načrt zaščite/prestavitve/novogradnje TK in KKS vodov (načrt PZI, izvleček se povzame v DGD), vključno z izdelavo BIM 3D-modelov, skladno s smernicami za izdelavo digitalnega projekta</t>
  </si>
  <si>
    <t>Načrt zaščite/odstranitve/novogradnje vodovoda (načrt PZI, izvleček se povzame v DGD), vključno z izdelavo BIM 3D-modelov, skladno s smernicami za izdelavo digitalnega projekta</t>
  </si>
  <si>
    <t>izobrazba strojne ali gradbene smeri; pooblaščeni inženir:</t>
  </si>
  <si>
    <t>Načrt zaščite/odstranitve/novogradnje  NN in VN vodov (načrt PZI, izvleček se povzame v DGD), vključno z izdelavo BIM 3D-modelov, skladno s smernicami za izdelavo digitalnega projekta</t>
  </si>
  <si>
    <t>Načrt rušitve objektov</t>
  </si>
  <si>
    <t>Ocena obremenitve hrupa s predlogom protihrupnih ukrepov</t>
  </si>
  <si>
    <t>zap.št.pooblastila iz seznama MOP ARSO-za ocenjevanje hrupa z modelnim izračunom:</t>
  </si>
  <si>
    <t>Izdelovalec:</t>
  </si>
  <si>
    <t>Izdelava načrta vseh predlaganih protihrupnih ukrepov (načrt PZI, izvleček se povzame v DGD), vključno z izdelavo BIM 3D-modelov, skladno s smernicami za izdelavo digitalnega projekta</t>
  </si>
  <si>
    <t>Varnostni načrt (v skladu s prilogo : splošni del, tehnično poročilo, risbe; zajeti vse sestavne dele)</t>
  </si>
  <si>
    <t>pooblaščeni inženir/izdelovalec:</t>
  </si>
  <si>
    <t>…………………………………..in št.potrdila koord.……………….</t>
  </si>
  <si>
    <t xml:space="preserve">Načrt gospodarjenja z gradbenimi odpadki </t>
  </si>
  <si>
    <t>Načrt začasne ureditve prometa med gradnjo</t>
  </si>
  <si>
    <t>izobrazba gradbene ali prometne smeri; odgovorni projektant:</t>
  </si>
  <si>
    <t>Elaborat za preprečevanje in zmanjšanje emisije delcev z gradbišča</t>
  </si>
  <si>
    <t>Izdelava in posodabljanje načrta za izvedbo digitalnega projekta in BIM-pristopa (BEP), skladno s smernicami za izdelavo digitalnega projekta, vključno s sodelovanjem na koordinacijah</t>
  </si>
  <si>
    <t>Izdelava zbirnega BIM 3D-modela, dodatnih zahtevanih analiz in kontrola kakovosti BIM-pristopa, skladno s smernicami za izdelavo digitalnega projekta, vključno s sodelovanjem na koordinacijah</t>
  </si>
  <si>
    <t>Izdelava digitalnega modela terena, skladno s smernicami za izdelavo digitalnega projekta</t>
  </si>
  <si>
    <t>Vzpostavitev, uporaba in vzdrževanje skupnega informacijskega okolja (CDE), skladno s smernicami za izdelavo digitalnega projekta, vključno s sodelovanjem na koordinacijah</t>
  </si>
  <si>
    <t>Razno:</t>
  </si>
  <si>
    <t>Zbirna karta komunalnih vodov - uskladitev zbirnika</t>
  </si>
  <si>
    <t>Popis del in predračunski elaborat s skupno rekapitulacijo</t>
  </si>
  <si>
    <t>Izdelava kazalnikov, skladno s točko 4.3 iz projektne naloge</t>
  </si>
  <si>
    <t>Pridobitev vseh projektnih pogojev</t>
  </si>
  <si>
    <t>Pridobitev vseh mnenj</t>
  </si>
  <si>
    <t>Katastrski elaborat in priprava podatkov za spremljanje odkupov, skladno s točko 7.2.3 v projektni nalogi</t>
  </si>
  <si>
    <t>Koordinacija (pregled delovne kopije, odškodninske obravnave, usklajevanja z naročnikom oz. konzultantom)*</t>
  </si>
  <si>
    <t>…………………………………</t>
  </si>
  <si>
    <t>1 ura je   eur  =      (vnesi v spodnjo celico označeno z rumeno)</t>
  </si>
  <si>
    <t>(*)opomba: postavka se uporabi v primeru, če tovrstna dela naroči predstavnik naročnika. Ure strokovnakov BIM se upoštevajo pod št. 27,28 in 30</t>
  </si>
  <si>
    <t>SKUPAJ:</t>
  </si>
  <si>
    <t>Nepredvidena dela (10%)</t>
  </si>
  <si>
    <t>SKUPAJ BREZ DDV:</t>
  </si>
  <si>
    <t>SKUPAJ Z DDV (22%):</t>
  </si>
  <si>
    <t xml:space="preserve">Opomba: </t>
  </si>
  <si>
    <t>Cene se vnaša le v rumeno obarvane celice!</t>
  </si>
  <si>
    <t>Vsa dela, ki jih je treba izvesti skladno s projektno nalogo in niso posebej specificirana, so zajeta v enotnih cenah specifikacije ponudbe.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</si>
  <si>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</si>
  <si>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</si>
  <si>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</si>
  <si>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</si>
  <si>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</si>
  <si>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</si>
  <si>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</si>
  <si>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I. Terensko delo:</t>
  </si>
  <si>
    <t>1.</t>
  </si>
  <si>
    <t>Izdelava geotehnične vrtine do globine 10 m (6 kom), izvedba SPT, odvzem vzorcev zemljin ali hribin za analizo v geomehanskem laboratoriju</t>
  </si>
  <si>
    <t>m</t>
  </si>
  <si>
    <t>2.</t>
  </si>
  <si>
    <t>Izdelava geotehnične vrtine do globine 8 m (2 kom), izvedba SPT, odvzem vzorcev zemljin ali hribin za analizo v geomehanskem laboratoriju</t>
  </si>
  <si>
    <t>3.</t>
  </si>
  <si>
    <t>Transporti vrtalne garniture</t>
  </si>
  <si>
    <t>kpl</t>
  </si>
  <si>
    <t>4.</t>
  </si>
  <si>
    <t>Premiki med vrtinami</t>
  </si>
  <si>
    <t>kos</t>
  </si>
  <si>
    <t>5.</t>
  </si>
  <si>
    <t>Izvedba dinamičnih penetracij s težkim dinamičnim penetrometrom (DP) do predviden globine 5 m, vključno s transportom, premiki med lokacijami in poročilom</t>
  </si>
  <si>
    <t>6.</t>
  </si>
  <si>
    <t xml:space="preserve">Sondažni izkopi  do globine 5 m z meritvami dinamičnega deformacijskega modula Evd, popis sestane tal, odvzem vzorcev zemljin in ponovni zasip z utrditvijo </t>
  </si>
  <si>
    <t>7.</t>
  </si>
  <si>
    <t xml:space="preserve">Sondažni izkopi  do globine 3 m z meritvami dinamičnega deformacijskega modula Evd, popis sestane tal, odvzem vzorcev zemljin in ponovni zasip z utrditvijo </t>
  </si>
  <si>
    <t>8.</t>
  </si>
  <si>
    <t xml:space="preserve">Sondažni izkopi  do globine 1 m z meritvami dinamičnega deformacijskega modula Evd, popis sestane tal, odvzem vzorcev zemljin in ponovni zasip z utrditvijo </t>
  </si>
  <si>
    <t>9.</t>
  </si>
  <si>
    <t>Stabilnostna analize na kritičnih mestih  predvidenih konstrukcij, visokih nasipov in globokih vkopov</t>
  </si>
  <si>
    <t>10.</t>
  </si>
  <si>
    <t>Inženirsko geloški pregled trase z izdelavo IG karte</t>
  </si>
  <si>
    <t>11.</t>
  </si>
  <si>
    <t>Lociranje sondaž in spremljava terenskih preiskav</t>
  </si>
  <si>
    <t>12.</t>
  </si>
  <si>
    <t>Nalivalni preizkus v vrtini</t>
  </si>
  <si>
    <t>13.</t>
  </si>
  <si>
    <t>Preiskava z zemljinskim in hribinskim presiometrom</t>
  </si>
  <si>
    <t>II. Laboratorijske preiskave:</t>
  </si>
  <si>
    <t>Edometrski poizkus</t>
  </si>
  <si>
    <t>Direktni strižni poizkus</t>
  </si>
  <si>
    <t>Točkovni trdnostni indeks</t>
  </si>
  <si>
    <t>CBR</t>
  </si>
  <si>
    <t>Proctorjev preizkus</t>
  </si>
  <si>
    <t>Ugotavljanje zrnavostne sestave z določitvijo prepustnosti</t>
  </si>
  <si>
    <t>Ugotavljanje vlažnosti</t>
  </si>
  <si>
    <t>Enoosni tlačni poizkus</t>
  </si>
  <si>
    <t>III. KABINETNO DELO - Izdelava geološko geomehanskih elaboratov</t>
  </si>
  <si>
    <t>Izdelava hidrogeološkega poročila, ki je sestavni del geotehničnega načrta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</si>
  <si>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</si>
  <si>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Skupaj brez DDV</t>
  </si>
  <si>
    <t xml:space="preserve">SPECIFIKACIJA NAROČILA za izdelavo DGD in PZI za obvoznico  Zgornji Hotič - po BIM pristopu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</si>
</sst>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rgb="FFFFFFFF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1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5" borderId="13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vertical="center" wrapText="1"/>
    </xf>
    <xf numFmtId="0" fontId="1" fillId="0" borderId="13" xfId="0" applyFont="1" applyBorder="1"/>
    <xf numFmtId="0" fontId="1" fillId="0" borderId="19" xfId="0" applyFont="1" applyBorder="1"/>
    <xf numFmtId="4" fontId="1" fillId="0" borderId="9" xfId="0" applyNumberFormat="1" applyFon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7" fillId="4" borderId="17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6" xfId="0" applyNumberForma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8" xfId="0" applyBorder="1" applyAlignment="1" applyProtection="1">
      <alignment wrapText="1"/>
      <protection locked="0"/>
    </xf>
    <xf numFmtId="14" fontId="2" fillId="0" borderId="0" xfId="0" applyNumberFormat="1" applyFont="1" applyProtection="1">
      <protection locked="0"/>
    </xf>
    <xf numFmtId="0" fontId="2" fillId="0" borderId="2" xfId="0" applyFont="1" applyBorder="1"/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4" fontId="7" fillId="0" borderId="14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justify" vertical="center" wrapText="1"/>
    </xf>
    <xf numFmtId="0" fontId="2" fillId="0" borderId="2" xfId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0" xfId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1" applyBorder="1" applyAlignment="1">
      <alignment horizontal="left" vertical="top" wrapText="1"/>
    </xf>
    <xf numFmtId="0" fontId="2" fillId="0" borderId="12" xfId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9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0" fillId="0" borderId="0" xfId="0" applyFont="1" applyAlignment="1">
      <alignment wrapText="1"/>
    </xf>
    <xf numFmtId="0" fontId="2" fillId="0" borderId="0" xfId="1" applyAlignment="1">
      <alignment horizontal="left" vertical="top" wrapText="1"/>
    </xf>
    <xf numFmtId="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44" fontId="2" fillId="0" borderId="5" xfId="0" applyNumberFormat="1" applyFont="1" applyBorder="1" applyAlignment="1" applyProtection="1">
      <alignment horizontal="right" vertical="center" wrapText="1"/>
      <protection locked="0"/>
    </xf>
    <xf numFmtId="4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2" xfId="0" applyFont="1" applyBorder="1"/>
    <xf numFmtId="44" fontId="1" fillId="4" borderId="2" xfId="0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Navadno" xfId="0" builtinId="0"/>
    <cellStyle name="Navadno 2" xfId="1" xr:uid="{00000000-0005-0000-0000-000001000000}"/>
    <cellStyle name="Normal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4"/>
  <sheetViews>
    <sheetView tabSelected="1" view="pageBreakPreview" topLeftCell="A286" zoomScaleNormal="100" zoomScaleSheetLayoutView="100" workbookViewId="0">
      <selection activeCell="J277" sqref="J277"/>
    </sheetView>
  </sheetViews>
  <sheetFormatPr defaultRowHeight="12.75" x14ac:dyDescent="0.2"/>
  <cols>
    <col min="1" max="1" width="2" customWidth="1"/>
    <col min="2" max="2" width="3" style="13" bestFit="1" customWidth="1"/>
    <col min="3" max="3" width="2.28515625" style="14" customWidth="1"/>
    <col min="4" max="4" width="121" style="64" bestFit="1" customWidth="1"/>
    <col min="5" max="5" width="22" style="19" customWidth="1"/>
    <col min="7" max="7" width="32.85546875" hidden="1" customWidth="1"/>
    <col min="8" max="8" width="31.140625" hidden="1" customWidth="1"/>
    <col min="10" max="10" width="66.7109375" customWidth="1"/>
  </cols>
  <sheetData>
    <row r="1" spans="2:5" ht="12.75" customHeight="1" x14ac:dyDescent="0.2">
      <c r="D1" s="137" t="s">
        <v>122</v>
      </c>
      <c r="E1" s="138"/>
    </row>
    <row r="2" spans="2:5" ht="43.5" customHeight="1" x14ac:dyDescent="0.2">
      <c r="D2" s="138"/>
      <c r="E2" s="138"/>
    </row>
    <row r="3" spans="2:5" x14ac:dyDescent="0.2">
      <c r="D3" s="63"/>
    </row>
    <row r="4" spans="2:5" x14ac:dyDescent="0.2">
      <c r="D4" s="80" t="s">
        <v>0</v>
      </c>
      <c r="E4" s="81"/>
    </row>
    <row r="5" spans="2:5" x14ac:dyDescent="0.2">
      <c r="D5" s="80" t="s">
        <v>1</v>
      </c>
      <c r="E5" s="81"/>
    </row>
    <row r="6" spans="2:5" x14ac:dyDescent="0.2">
      <c r="D6" s="82" t="s">
        <v>2</v>
      </c>
      <c r="E6" s="83"/>
    </row>
    <row r="7" spans="2:5" ht="13.5" thickBot="1" x14ac:dyDescent="0.25">
      <c r="D7" s="48"/>
      <c r="E7" s="20"/>
    </row>
    <row r="8" spans="2:5" ht="13.5" thickBot="1" x14ac:dyDescent="0.25">
      <c r="B8" s="13" t="s">
        <v>3</v>
      </c>
      <c r="D8" s="2" t="s">
        <v>4</v>
      </c>
      <c r="E8" s="21" t="s">
        <v>5</v>
      </c>
    </row>
    <row r="9" spans="2:5" x14ac:dyDescent="0.2">
      <c r="D9" s="3"/>
      <c r="E9" s="66"/>
    </row>
    <row r="10" spans="2:5" ht="25.5" x14ac:dyDescent="0.2">
      <c r="B10" s="13">
        <v>1</v>
      </c>
      <c r="D10" s="93" t="s">
        <v>6</v>
      </c>
      <c r="E10" s="67"/>
    </row>
    <row r="11" spans="2:5" x14ac:dyDescent="0.2">
      <c r="D11" s="94"/>
      <c r="E11" s="70"/>
    </row>
    <row r="12" spans="2:5" x14ac:dyDescent="0.2">
      <c r="D12" s="84" t="s">
        <v>7</v>
      </c>
      <c r="E12" s="70"/>
    </row>
    <row r="13" spans="2:5" x14ac:dyDescent="0.2">
      <c r="D13" s="84"/>
      <c r="E13" s="70"/>
    </row>
    <row r="14" spans="2:5" x14ac:dyDescent="0.2">
      <c r="D14" s="84" t="s">
        <v>8</v>
      </c>
      <c r="E14" s="70"/>
    </row>
    <row r="15" spans="2:5" x14ac:dyDescent="0.2">
      <c r="D15" s="84" t="s">
        <v>9</v>
      </c>
      <c r="E15" s="70"/>
    </row>
    <row r="16" spans="2:5" x14ac:dyDescent="0.2">
      <c r="D16" s="95"/>
      <c r="E16" s="70"/>
    </row>
    <row r="17" spans="2:10" x14ac:dyDescent="0.2">
      <c r="D17" s="95" t="s">
        <v>10</v>
      </c>
      <c r="E17" s="70"/>
    </row>
    <row r="18" spans="2:10" ht="13.5" thickBot="1" x14ac:dyDescent="0.25">
      <c r="D18" s="97"/>
      <c r="E18" s="68"/>
    </row>
    <row r="19" spans="2:10" x14ac:dyDescent="0.2">
      <c r="B19" s="38"/>
      <c r="C19" s="40"/>
      <c r="D19" s="98"/>
      <c r="E19" s="76"/>
    </row>
    <row r="20" spans="2:10" ht="30.75" customHeight="1" x14ac:dyDescent="0.2">
      <c r="B20" s="38">
        <v>2</v>
      </c>
      <c r="C20" s="40"/>
      <c r="D20" s="95" t="s">
        <v>11</v>
      </c>
      <c r="E20" s="67"/>
    </row>
    <row r="21" spans="2:10" x14ac:dyDescent="0.2">
      <c r="D21" s="99"/>
      <c r="E21" s="70"/>
    </row>
    <row r="22" spans="2:10" x14ac:dyDescent="0.2">
      <c r="D22" s="84" t="s">
        <v>7</v>
      </c>
      <c r="E22" s="70"/>
    </row>
    <row r="23" spans="2:10" x14ac:dyDescent="0.2">
      <c r="D23" s="84"/>
      <c r="E23" s="70"/>
    </row>
    <row r="24" spans="2:10" x14ac:dyDescent="0.2">
      <c r="D24" s="84" t="s">
        <v>8</v>
      </c>
      <c r="E24" s="70"/>
    </row>
    <row r="25" spans="2:10" x14ac:dyDescent="0.2">
      <c r="D25" s="84" t="s">
        <v>9</v>
      </c>
      <c r="E25" s="70"/>
    </row>
    <row r="26" spans="2:10" x14ac:dyDescent="0.2">
      <c r="D26" s="95"/>
      <c r="E26" s="70"/>
    </row>
    <row r="27" spans="2:10" x14ac:dyDescent="0.2">
      <c r="D27" s="95" t="s">
        <v>10</v>
      </c>
      <c r="E27" s="70"/>
    </row>
    <row r="28" spans="2:10" ht="13.5" thickBot="1" x14ac:dyDescent="0.25">
      <c r="B28" s="38"/>
      <c r="C28" s="40"/>
      <c r="D28" s="97"/>
      <c r="E28" s="68"/>
    </row>
    <row r="29" spans="2:10" ht="12.75" customHeight="1" x14ac:dyDescent="0.2">
      <c r="B29" s="38"/>
      <c r="C29" s="40"/>
      <c r="D29" s="98"/>
      <c r="E29" s="76"/>
      <c r="G29" s="26"/>
      <c r="H29" s="8"/>
    </row>
    <row r="30" spans="2:10" ht="28.5" customHeight="1" x14ac:dyDescent="0.2">
      <c r="B30" s="38">
        <v>3</v>
      </c>
      <c r="C30" s="40"/>
      <c r="D30" s="95" t="s">
        <v>12</v>
      </c>
      <c r="E30" s="67"/>
      <c r="G30" s="23">
        <v>210000</v>
      </c>
      <c r="H30" s="5">
        <v>80000</v>
      </c>
    </row>
    <row r="31" spans="2:10" x14ac:dyDescent="0.2">
      <c r="D31" s="99"/>
      <c r="E31" s="70"/>
      <c r="G31" s="22"/>
      <c r="H31" s="4"/>
      <c r="J31" s="1"/>
    </row>
    <row r="32" spans="2:10" x14ac:dyDescent="0.2">
      <c r="D32" s="84" t="s">
        <v>7</v>
      </c>
      <c r="E32" s="70"/>
      <c r="G32" s="22"/>
      <c r="H32" s="4"/>
      <c r="J32" s="1"/>
    </row>
    <row r="33" spans="2:10" x14ac:dyDescent="0.2">
      <c r="D33" s="84"/>
      <c r="E33" s="70"/>
      <c r="G33" s="22"/>
      <c r="H33" s="4"/>
      <c r="J33" s="1"/>
    </row>
    <row r="34" spans="2:10" x14ac:dyDescent="0.2">
      <c r="D34" s="84" t="s">
        <v>8</v>
      </c>
      <c r="E34" s="70"/>
      <c r="G34" s="22"/>
      <c r="H34" s="4"/>
      <c r="J34" s="1"/>
    </row>
    <row r="35" spans="2:10" x14ac:dyDescent="0.2">
      <c r="D35" s="84" t="s">
        <v>9</v>
      </c>
      <c r="E35" s="70"/>
      <c r="G35" s="22"/>
      <c r="H35" s="4"/>
      <c r="J35" s="1"/>
    </row>
    <row r="36" spans="2:10" x14ac:dyDescent="0.2">
      <c r="D36" s="95"/>
      <c r="E36" s="70"/>
      <c r="G36" s="22"/>
      <c r="H36" s="4"/>
      <c r="J36" s="1"/>
    </row>
    <row r="37" spans="2:10" x14ac:dyDescent="0.2">
      <c r="D37" s="95" t="s">
        <v>10</v>
      </c>
      <c r="E37" s="70"/>
      <c r="G37" s="22"/>
      <c r="H37" s="4"/>
      <c r="J37" s="1"/>
    </row>
    <row r="38" spans="2:10" ht="13.5" thickBot="1" x14ac:dyDescent="0.25">
      <c r="B38" s="38"/>
      <c r="C38" s="40"/>
      <c r="D38" s="97"/>
      <c r="E38" s="68"/>
      <c r="G38" s="27"/>
      <c r="H38" s="9"/>
    </row>
    <row r="39" spans="2:10" x14ac:dyDescent="0.2">
      <c r="B39" s="38"/>
      <c r="C39" s="40"/>
      <c r="D39" s="103"/>
      <c r="E39" s="69"/>
      <c r="G39" s="22"/>
      <c r="H39" s="4"/>
    </row>
    <row r="40" spans="2:10" ht="25.5" x14ac:dyDescent="0.2">
      <c r="B40" s="38">
        <v>4</v>
      </c>
      <c r="C40" s="40"/>
      <c r="D40" s="131" t="s">
        <v>13</v>
      </c>
      <c r="E40" s="71"/>
      <c r="G40" s="22"/>
      <c r="H40" s="4"/>
    </row>
    <row r="41" spans="2:10" x14ac:dyDescent="0.2">
      <c r="B41" s="38"/>
      <c r="C41" s="40"/>
      <c r="D41" s="93"/>
      <c r="E41" s="70"/>
      <c r="G41" s="22"/>
      <c r="H41" s="4"/>
    </row>
    <row r="42" spans="2:10" x14ac:dyDescent="0.2">
      <c r="B42" s="38"/>
      <c r="C42" s="40"/>
      <c r="D42" s="99"/>
      <c r="E42" s="70"/>
      <c r="G42" s="22"/>
      <c r="H42" s="4"/>
    </row>
    <row r="43" spans="2:10" x14ac:dyDescent="0.2">
      <c r="B43" s="38"/>
      <c r="C43" s="40"/>
      <c r="D43" s="84" t="s">
        <v>7</v>
      </c>
      <c r="E43" s="70"/>
      <c r="G43" s="22"/>
      <c r="H43" s="4"/>
    </row>
    <row r="44" spans="2:10" x14ac:dyDescent="0.2">
      <c r="B44" s="38"/>
      <c r="C44" s="40"/>
      <c r="D44" s="84"/>
      <c r="E44" s="70"/>
      <c r="G44" s="22"/>
      <c r="H44" s="4"/>
    </row>
    <row r="45" spans="2:10" x14ac:dyDescent="0.2">
      <c r="B45" s="38"/>
      <c r="C45" s="40"/>
      <c r="D45" s="84" t="s">
        <v>8</v>
      </c>
      <c r="E45" s="70"/>
      <c r="G45" s="22"/>
      <c r="H45" s="4"/>
    </row>
    <row r="46" spans="2:10" x14ac:dyDescent="0.2">
      <c r="B46" s="38"/>
      <c r="C46" s="40"/>
      <c r="D46" s="84" t="s">
        <v>9</v>
      </c>
      <c r="E46" s="70"/>
      <c r="G46" s="22"/>
      <c r="H46" s="4"/>
    </row>
    <row r="47" spans="2:10" x14ac:dyDescent="0.2">
      <c r="B47" s="38"/>
      <c r="C47" s="40"/>
      <c r="D47" s="95"/>
      <c r="E47" s="70"/>
      <c r="G47" s="22"/>
      <c r="H47" s="4"/>
    </row>
    <row r="48" spans="2:10" x14ac:dyDescent="0.2">
      <c r="B48" s="38"/>
      <c r="C48" s="40"/>
      <c r="D48" s="95" t="s">
        <v>10</v>
      </c>
      <c r="E48" s="70"/>
      <c r="G48" s="22"/>
      <c r="H48" s="4"/>
    </row>
    <row r="49" spans="2:10" ht="13.5" thickBot="1" x14ac:dyDescent="0.25">
      <c r="B49" s="38"/>
      <c r="C49" s="40"/>
      <c r="D49" s="104"/>
      <c r="E49" s="73"/>
      <c r="G49" s="22"/>
      <c r="H49" s="4"/>
    </row>
    <row r="50" spans="2:10" ht="12.75" customHeight="1" x14ac:dyDescent="0.2">
      <c r="D50" s="100"/>
      <c r="E50" s="69"/>
      <c r="G50" s="26"/>
      <c r="H50" s="8"/>
    </row>
    <row r="51" spans="2:10" ht="25.5" x14ac:dyDescent="0.2">
      <c r="B51" s="13">
        <v>5</v>
      </c>
      <c r="D51" s="132" t="s">
        <v>14</v>
      </c>
      <c r="E51" s="67"/>
      <c r="G51" s="23">
        <v>210000</v>
      </c>
      <c r="H51" s="5">
        <v>80000</v>
      </c>
    </row>
    <row r="52" spans="2:10" x14ac:dyDescent="0.2">
      <c r="D52" s="101"/>
      <c r="E52" s="70"/>
      <c r="G52" s="23"/>
      <c r="H52" s="5"/>
    </row>
    <row r="53" spans="2:10" x14ac:dyDescent="0.2">
      <c r="D53" s="84" t="s">
        <v>7</v>
      </c>
      <c r="E53" s="70"/>
      <c r="G53" s="22"/>
      <c r="H53" s="4"/>
      <c r="J53" s="1"/>
    </row>
    <row r="54" spans="2:10" x14ac:dyDescent="0.2">
      <c r="D54" s="84"/>
      <c r="E54" s="70"/>
      <c r="G54" s="22"/>
      <c r="H54" s="4"/>
      <c r="J54" s="1"/>
    </row>
    <row r="55" spans="2:10" x14ac:dyDescent="0.2">
      <c r="D55" s="84" t="s">
        <v>8</v>
      </c>
      <c r="E55" s="70"/>
      <c r="G55" s="22"/>
      <c r="H55" s="4"/>
      <c r="J55" s="1"/>
    </row>
    <row r="56" spans="2:10" x14ac:dyDescent="0.2">
      <c r="D56" s="84" t="s">
        <v>15</v>
      </c>
      <c r="E56" s="70"/>
      <c r="G56" s="22"/>
      <c r="H56" s="4"/>
      <c r="J56" s="1"/>
    </row>
    <row r="57" spans="2:10" x14ac:dyDescent="0.2">
      <c r="D57" s="95"/>
      <c r="E57" s="70"/>
      <c r="G57" s="22"/>
      <c r="H57" s="4"/>
      <c r="J57" s="1"/>
    </row>
    <row r="58" spans="2:10" x14ac:dyDescent="0.2">
      <c r="D58" s="95" t="s">
        <v>16</v>
      </c>
      <c r="E58" s="70"/>
      <c r="G58" s="22"/>
      <c r="H58" s="4"/>
      <c r="J58" s="1"/>
    </row>
    <row r="59" spans="2:10" x14ac:dyDescent="0.2">
      <c r="D59" s="94"/>
      <c r="E59" s="70"/>
      <c r="G59" s="22"/>
      <c r="H59" s="4"/>
      <c r="J59" s="1"/>
    </row>
    <row r="60" spans="2:10" ht="13.5" thickBot="1" x14ac:dyDescent="0.25">
      <c r="D60" s="102"/>
      <c r="E60" s="73"/>
      <c r="G60" s="22"/>
      <c r="H60" s="4"/>
    </row>
    <row r="61" spans="2:10" x14ac:dyDescent="0.2">
      <c r="D61" s="103"/>
      <c r="E61" s="69"/>
      <c r="G61" s="22"/>
      <c r="H61" s="4"/>
    </row>
    <row r="62" spans="2:10" ht="25.5" x14ac:dyDescent="0.2">
      <c r="B62" s="13">
        <v>6</v>
      </c>
      <c r="D62" s="131" t="s">
        <v>17</v>
      </c>
      <c r="E62" s="67"/>
      <c r="G62" s="22"/>
      <c r="H62" s="4"/>
    </row>
    <row r="63" spans="2:10" x14ac:dyDescent="0.2">
      <c r="D63" s="93"/>
      <c r="E63" s="70"/>
      <c r="G63" s="22"/>
      <c r="H63" s="4"/>
      <c r="J63" s="1"/>
    </row>
    <row r="64" spans="2:10" x14ac:dyDescent="0.2">
      <c r="D64" s="99"/>
      <c r="E64" s="70"/>
    </row>
    <row r="65" spans="2:8" x14ac:dyDescent="0.2">
      <c r="D65" s="84" t="s">
        <v>7</v>
      </c>
      <c r="E65" s="70"/>
    </row>
    <row r="66" spans="2:8" x14ac:dyDescent="0.2">
      <c r="D66" s="84"/>
      <c r="E66" s="70"/>
    </row>
    <row r="67" spans="2:8" x14ac:dyDescent="0.2">
      <c r="D67" s="84" t="s">
        <v>8</v>
      </c>
      <c r="E67" s="70"/>
    </row>
    <row r="68" spans="2:8" x14ac:dyDescent="0.2">
      <c r="D68" s="84" t="s">
        <v>9</v>
      </c>
      <c r="E68" s="70"/>
    </row>
    <row r="69" spans="2:8" x14ac:dyDescent="0.2">
      <c r="D69" s="95"/>
      <c r="E69" s="70"/>
    </row>
    <row r="70" spans="2:8" x14ac:dyDescent="0.2">
      <c r="D70" s="95" t="s">
        <v>10</v>
      </c>
      <c r="E70" s="70"/>
    </row>
    <row r="71" spans="2:8" ht="13.5" thickBot="1" x14ac:dyDescent="0.25">
      <c r="D71" s="104"/>
      <c r="E71" s="72"/>
      <c r="G71" s="22"/>
      <c r="H71" s="4"/>
    </row>
    <row r="72" spans="2:8" x14ac:dyDescent="0.2">
      <c r="D72" s="100"/>
      <c r="E72" s="69"/>
      <c r="G72" s="22"/>
      <c r="H72" s="4"/>
    </row>
    <row r="73" spans="2:8" ht="25.5" x14ac:dyDescent="0.2">
      <c r="B73" s="13">
        <v>7</v>
      </c>
      <c r="D73" s="132" t="s">
        <v>18</v>
      </c>
      <c r="E73" s="67"/>
      <c r="G73" s="22"/>
      <c r="H73" s="4"/>
    </row>
    <row r="74" spans="2:8" x14ac:dyDescent="0.2">
      <c r="D74" s="101"/>
      <c r="E74" s="70"/>
      <c r="G74" s="85"/>
      <c r="H74" s="86"/>
    </row>
    <row r="75" spans="2:8" x14ac:dyDescent="0.2">
      <c r="D75" s="84" t="s">
        <v>7</v>
      </c>
      <c r="E75" s="70"/>
    </row>
    <row r="76" spans="2:8" x14ac:dyDescent="0.2">
      <c r="D76" s="84"/>
      <c r="E76" s="70"/>
    </row>
    <row r="77" spans="2:8" x14ac:dyDescent="0.2">
      <c r="D77" s="84" t="s">
        <v>8</v>
      </c>
      <c r="E77" s="70"/>
    </row>
    <row r="78" spans="2:8" x14ac:dyDescent="0.2">
      <c r="D78" s="84" t="s">
        <v>9</v>
      </c>
      <c r="E78" s="70"/>
    </row>
    <row r="79" spans="2:8" x14ac:dyDescent="0.2">
      <c r="D79" s="95"/>
      <c r="E79" s="70"/>
    </row>
    <row r="80" spans="2:8" x14ac:dyDescent="0.2">
      <c r="D80" s="95" t="s">
        <v>10</v>
      </c>
      <c r="E80" s="70"/>
    </row>
    <row r="81" spans="2:10" ht="13.5" thickBot="1" x14ac:dyDescent="0.25">
      <c r="D81" s="105"/>
      <c r="E81" s="72"/>
      <c r="G81" s="22"/>
      <c r="H81" s="4"/>
    </row>
    <row r="82" spans="2:10" x14ac:dyDescent="0.2">
      <c r="D82" s="101"/>
      <c r="E82" s="96"/>
      <c r="G82" s="22"/>
      <c r="H82" s="4"/>
    </row>
    <row r="83" spans="2:10" ht="25.5" x14ac:dyDescent="0.2">
      <c r="B83" s="13">
        <v>8</v>
      </c>
      <c r="D83" s="132" t="s">
        <v>19</v>
      </c>
      <c r="E83" s="67"/>
      <c r="G83" s="22"/>
      <c r="H83" s="86"/>
      <c r="J83" s="119"/>
    </row>
    <row r="84" spans="2:10" x14ac:dyDescent="0.2">
      <c r="D84" s="99"/>
      <c r="E84" s="70"/>
      <c r="G84" s="22"/>
      <c r="H84" s="4"/>
    </row>
    <row r="85" spans="2:10" x14ac:dyDescent="0.2">
      <c r="D85" s="84" t="s">
        <v>7</v>
      </c>
      <c r="E85" s="70"/>
      <c r="G85" s="22"/>
      <c r="H85" s="4"/>
    </row>
    <row r="86" spans="2:10" x14ac:dyDescent="0.2">
      <c r="D86" s="84"/>
      <c r="E86" s="70"/>
      <c r="G86" s="22"/>
      <c r="H86" s="4"/>
    </row>
    <row r="87" spans="2:10" x14ac:dyDescent="0.2">
      <c r="D87" s="84" t="s">
        <v>8</v>
      </c>
      <c r="E87" s="70"/>
      <c r="G87" s="22"/>
      <c r="H87" s="4"/>
    </row>
    <row r="88" spans="2:10" x14ac:dyDescent="0.2">
      <c r="D88" s="84" t="s">
        <v>9</v>
      </c>
      <c r="E88" s="70"/>
      <c r="G88" s="22"/>
      <c r="H88" s="4"/>
    </row>
    <row r="89" spans="2:10" x14ac:dyDescent="0.2">
      <c r="D89" s="95"/>
      <c r="E89" s="70"/>
      <c r="G89" s="22"/>
      <c r="H89" s="4"/>
    </row>
    <row r="90" spans="2:10" x14ac:dyDescent="0.2">
      <c r="D90" s="95" t="s">
        <v>10</v>
      </c>
      <c r="E90" s="70"/>
      <c r="G90" s="22"/>
      <c r="H90" s="4"/>
    </row>
    <row r="91" spans="2:10" ht="13.5" thickBot="1" x14ac:dyDescent="0.25">
      <c r="D91" s="105"/>
      <c r="E91" s="72"/>
      <c r="G91" s="22"/>
      <c r="H91" s="4"/>
    </row>
    <row r="92" spans="2:10" x14ac:dyDescent="0.2">
      <c r="D92" s="100"/>
      <c r="E92" s="69"/>
      <c r="G92" s="22"/>
      <c r="H92" s="4"/>
    </row>
    <row r="93" spans="2:10" ht="25.5" x14ac:dyDescent="0.2">
      <c r="B93" s="13">
        <v>9</v>
      </c>
      <c r="D93" s="132" t="s">
        <v>20</v>
      </c>
      <c r="E93" s="67"/>
      <c r="G93" s="22"/>
      <c r="H93" s="4"/>
    </row>
    <row r="94" spans="2:10" x14ac:dyDescent="0.2">
      <c r="D94" s="99"/>
      <c r="E94" s="70"/>
    </row>
    <row r="95" spans="2:10" x14ac:dyDescent="0.2">
      <c r="D95" s="84" t="s">
        <v>7</v>
      </c>
      <c r="E95" s="70"/>
    </row>
    <row r="96" spans="2:10" x14ac:dyDescent="0.2">
      <c r="D96" s="84"/>
      <c r="E96" s="70"/>
    </row>
    <row r="97" spans="2:8" x14ac:dyDescent="0.2">
      <c r="D97" s="84" t="s">
        <v>8</v>
      </c>
      <c r="E97" s="70"/>
    </row>
    <row r="98" spans="2:8" x14ac:dyDescent="0.2">
      <c r="D98" s="84" t="s">
        <v>9</v>
      </c>
      <c r="E98" s="70"/>
    </row>
    <row r="99" spans="2:8" x14ac:dyDescent="0.2">
      <c r="D99" s="95"/>
      <c r="E99" s="70"/>
    </row>
    <row r="100" spans="2:8" x14ac:dyDescent="0.2">
      <c r="D100" s="95" t="s">
        <v>10</v>
      </c>
      <c r="E100" s="70"/>
      <c r="G100" s="22"/>
      <c r="H100" s="4"/>
    </row>
    <row r="101" spans="2:8" ht="13.5" thickBot="1" x14ac:dyDescent="0.25">
      <c r="D101" s="105"/>
      <c r="E101" s="72"/>
      <c r="G101" s="22"/>
      <c r="H101" s="4"/>
    </row>
    <row r="102" spans="2:8" ht="25.5" x14ac:dyDescent="0.2">
      <c r="B102" s="13">
        <v>10</v>
      </c>
      <c r="D102" s="132" t="s">
        <v>21</v>
      </c>
      <c r="E102" s="120"/>
      <c r="G102" s="85"/>
      <c r="H102" s="86"/>
    </row>
    <row r="103" spans="2:8" x14ac:dyDescent="0.2">
      <c r="D103" s="99"/>
      <c r="E103" s="96"/>
      <c r="G103" s="85"/>
      <c r="H103" s="86"/>
    </row>
    <row r="104" spans="2:8" x14ac:dyDescent="0.2">
      <c r="D104" s="84" t="s">
        <v>7</v>
      </c>
      <c r="E104" s="96"/>
      <c r="G104" s="85"/>
      <c r="H104" s="86"/>
    </row>
    <row r="105" spans="2:8" x14ac:dyDescent="0.2">
      <c r="D105" s="84"/>
      <c r="E105" s="96"/>
      <c r="G105" s="85"/>
      <c r="H105" s="86"/>
    </row>
    <row r="106" spans="2:8" x14ac:dyDescent="0.2">
      <c r="D106" s="84" t="s">
        <v>8</v>
      </c>
      <c r="E106" s="96"/>
      <c r="G106" s="85"/>
      <c r="H106" s="86"/>
    </row>
    <row r="107" spans="2:8" x14ac:dyDescent="0.2">
      <c r="D107" s="84" t="s">
        <v>9</v>
      </c>
      <c r="E107" s="96"/>
      <c r="G107" s="85"/>
      <c r="H107" s="86"/>
    </row>
    <row r="108" spans="2:8" x14ac:dyDescent="0.2">
      <c r="D108" s="95"/>
      <c r="E108" s="96"/>
      <c r="G108" s="85"/>
      <c r="H108" s="86"/>
    </row>
    <row r="109" spans="2:8" x14ac:dyDescent="0.2">
      <c r="D109" s="95" t="s">
        <v>10</v>
      </c>
      <c r="E109" s="96"/>
      <c r="G109" s="85"/>
      <c r="H109" s="86"/>
    </row>
    <row r="110" spans="2:8" ht="13.5" thickBot="1" x14ac:dyDescent="0.25">
      <c r="D110" s="102"/>
      <c r="E110" s="72"/>
      <c r="G110" s="85"/>
      <c r="H110" s="86"/>
    </row>
    <row r="111" spans="2:8" x14ac:dyDescent="0.2">
      <c r="D111" s="95"/>
      <c r="E111" s="76"/>
      <c r="G111" s="85"/>
      <c r="H111" s="86"/>
    </row>
    <row r="112" spans="2:8" x14ac:dyDescent="0.2">
      <c r="B112" s="13">
        <v>11</v>
      </c>
      <c r="D112" s="95" t="s">
        <v>22</v>
      </c>
      <c r="E112" s="130"/>
      <c r="G112" s="85"/>
      <c r="H112" s="86"/>
    </row>
    <row r="113" spans="1:8" x14ac:dyDescent="0.2">
      <c r="D113" s="95"/>
      <c r="E113" s="76"/>
      <c r="G113" s="85"/>
      <c r="H113" s="86"/>
    </row>
    <row r="114" spans="1:8" x14ac:dyDescent="0.2">
      <c r="D114" s="84" t="s">
        <v>7</v>
      </c>
      <c r="E114" s="76"/>
      <c r="G114" s="85"/>
      <c r="H114" s="86"/>
    </row>
    <row r="115" spans="1:8" x14ac:dyDescent="0.2">
      <c r="D115" s="84"/>
      <c r="E115" s="76"/>
      <c r="G115" s="85"/>
      <c r="H115" s="86"/>
    </row>
    <row r="116" spans="1:8" x14ac:dyDescent="0.2">
      <c r="D116" s="84" t="s">
        <v>8</v>
      </c>
      <c r="E116" s="76"/>
      <c r="G116" s="85"/>
      <c r="H116" s="86"/>
    </row>
    <row r="117" spans="1:8" x14ac:dyDescent="0.2">
      <c r="D117" s="84" t="s">
        <v>23</v>
      </c>
      <c r="E117" s="76"/>
      <c r="G117" s="85"/>
      <c r="H117" s="86"/>
    </row>
    <row r="118" spans="1:8" x14ac:dyDescent="0.2">
      <c r="D118" s="129"/>
      <c r="E118" s="76"/>
      <c r="G118" s="85"/>
      <c r="H118" s="86"/>
    </row>
    <row r="119" spans="1:8" x14ac:dyDescent="0.2">
      <c r="D119" s="95" t="s">
        <v>24</v>
      </c>
      <c r="E119" s="76"/>
      <c r="G119" s="85"/>
      <c r="H119" s="86"/>
    </row>
    <row r="120" spans="1:8" ht="13.5" thickBot="1" x14ac:dyDescent="0.25">
      <c r="D120" s="97"/>
      <c r="E120" s="68"/>
      <c r="G120" s="85"/>
      <c r="H120" s="86"/>
    </row>
    <row r="121" spans="1:8" x14ac:dyDescent="0.2">
      <c r="D121" s="103"/>
      <c r="E121" s="47"/>
      <c r="G121" s="28"/>
      <c r="H121" s="18"/>
    </row>
    <row r="122" spans="1:8" x14ac:dyDescent="0.2">
      <c r="A122" s="1"/>
      <c r="B122" s="38">
        <v>12</v>
      </c>
      <c r="C122" s="40"/>
      <c r="D122" s="106" t="s">
        <v>25</v>
      </c>
      <c r="E122" s="41">
        <f>'PRILOGA 1'!F32</f>
        <v>0</v>
      </c>
      <c r="G122" s="29">
        <v>25000</v>
      </c>
      <c r="H122" s="15">
        <v>15000</v>
      </c>
    </row>
    <row r="123" spans="1:8" x14ac:dyDescent="0.2">
      <c r="A123" s="1"/>
      <c r="B123" s="38"/>
      <c r="C123" s="40"/>
      <c r="D123" s="95" t="s">
        <v>26</v>
      </c>
      <c r="E123" s="42"/>
      <c r="G123" s="29"/>
      <c r="H123" s="15"/>
    </row>
    <row r="124" spans="1:8" x14ac:dyDescent="0.2">
      <c r="A124" s="1"/>
      <c r="B124" s="38"/>
      <c r="C124" s="40"/>
      <c r="D124" s="95"/>
      <c r="E124" s="42"/>
      <c r="G124" s="87"/>
      <c r="H124" s="88"/>
    </row>
    <row r="125" spans="1:8" x14ac:dyDescent="0.2">
      <c r="D125" s="84" t="s">
        <v>7</v>
      </c>
      <c r="E125" s="70"/>
    </row>
    <row r="126" spans="1:8" x14ac:dyDescent="0.2">
      <c r="D126" s="84"/>
      <c r="E126" s="70"/>
    </row>
    <row r="127" spans="1:8" x14ac:dyDescent="0.2">
      <c r="D127" s="84" t="s">
        <v>8</v>
      </c>
      <c r="E127" s="70"/>
    </row>
    <row r="128" spans="1:8" x14ac:dyDescent="0.2">
      <c r="D128" s="84" t="s">
        <v>27</v>
      </c>
      <c r="E128" s="70"/>
    </row>
    <row r="129" spans="1:8" x14ac:dyDescent="0.2">
      <c r="D129" s="95"/>
      <c r="E129" s="70"/>
    </row>
    <row r="130" spans="1:8" x14ac:dyDescent="0.2">
      <c r="D130" s="95" t="s">
        <v>10</v>
      </c>
      <c r="E130" s="70"/>
    </row>
    <row r="131" spans="1:8" ht="13.5" thickBot="1" x14ac:dyDescent="0.25">
      <c r="A131" s="1"/>
      <c r="B131" s="38"/>
      <c r="C131" s="40"/>
      <c r="D131" s="97"/>
      <c r="E131" s="46"/>
      <c r="G131" s="31"/>
      <c r="H131" s="17"/>
    </row>
    <row r="132" spans="1:8" x14ac:dyDescent="0.2">
      <c r="A132" s="1"/>
      <c r="B132" s="38"/>
      <c r="C132" s="40"/>
      <c r="D132" s="95"/>
      <c r="E132" s="42"/>
      <c r="G132" s="30"/>
      <c r="H132" s="16"/>
    </row>
    <row r="133" spans="1:8" x14ac:dyDescent="0.2">
      <c r="A133" s="1"/>
      <c r="B133" s="38">
        <v>13</v>
      </c>
      <c r="C133" s="40"/>
      <c r="D133" s="95" t="s">
        <v>28</v>
      </c>
      <c r="E133" s="71"/>
      <c r="G133" s="30"/>
      <c r="H133" s="16"/>
    </row>
    <row r="134" spans="1:8" x14ac:dyDescent="0.2">
      <c r="D134" s="99"/>
      <c r="E134" s="70"/>
    </row>
    <row r="135" spans="1:8" x14ac:dyDescent="0.2">
      <c r="D135" s="84" t="s">
        <v>7</v>
      </c>
      <c r="E135" s="70"/>
    </row>
    <row r="136" spans="1:8" x14ac:dyDescent="0.2">
      <c r="D136" s="84"/>
      <c r="E136" s="70"/>
    </row>
    <row r="137" spans="1:8" x14ac:dyDescent="0.2">
      <c r="D137" s="84" t="s">
        <v>8</v>
      </c>
      <c r="E137" s="70"/>
    </row>
    <row r="138" spans="1:8" x14ac:dyDescent="0.2">
      <c r="D138" s="84" t="s">
        <v>9</v>
      </c>
      <c r="E138" s="70"/>
    </row>
    <row r="139" spans="1:8" x14ac:dyDescent="0.2">
      <c r="D139" s="95"/>
      <c r="E139" s="70"/>
    </row>
    <row r="140" spans="1:8" x14ac:dyDescent="0.2">
      <c r="D140" s="95" t="s">
        <v>10</v>
      </c>
      <c r="E140" s="70"/>
    </row>
    <row r="141" spans="1:8" ht="13.5" thickBot="1" x14ac:dyDescent="0.25">
      <c r="A141" s="1"/>
      <c r="B141" s="38"/>
      <c r="C141" s="40"/>
      <c r="D141" s="97"/>
      <c r="E141" s="73"/>
      <c r="G141" s="30"/>
      <c r="H141" s="16"/>
    </row>
    <row r="142" spans="1:8" x14ac:dyDescent="0.2">
      <c r="A142" s="1"/>
      <c r="B142" s="38"/>
      <c r="C142" s="40"/>
      <c r="D142" s="103"/>
      <c r="E142" s="66"/>
      <c r="G142" s="30"/>
      <c r="H142" s="16"/>
    </row>
    <row r="143" spans="1:8" ht="25.5" x14ac:dyDescent="0.2">
      <c r="A143" s="1"/>
      <c r="B143" s="38">
        <v>14</v>
      </c>
      <c r="C143" s="40"/>
      <c r="D143" s="133" t="s">
        <v>29</v>
      </c>
      <c r="E143" s="74"/>
      <c r="G143" s="30"/>
      <c r="H143" s="16"/>
    </row>
    <row r="144" spans="1:8" x14ac:dyDescent="0.2">
      <c r="D144" s="99"/>
      <c r="E144" s="70"/>
    </row>
    <row r="145" spans="1:10" x14ac:dyDescent="0.2">
      <c r="D145" s="84" t="s">
        <v>7</v>
      </c>
      <c r="E145" s="70"/>
    </row>
    <row r="146" spans="1:10" x14ac:dyDescent="0.2">
      <c r="D146" s="84"/>
      <c r="E146" s="70"/>
    </row>
    <row r="147" spans="1:10" x14ac:dyDescent="0.2">
      <c r="D147" s="84" t="s">
        <v>8</v>
      </c>
      <c r="E147" s="70"/>
    </row>
    <row r="148" spans="1:10" x14ac:dyDescent="0.2">
      <c r="D148" s="84" t="s">
        <v>9</v>
      </c>
      <c r="E148" s="70"/>
    </row>
    <row r="149" spans="1:10" x14ac:dyDescent="0.2">
      <c r="D149" s="95"/>
      <c r="E149" s="70"/>
    </row>
    <row r="150" spans="1:10" x14ac:dyDescent="0.2">
      <c r="D150" s="95" t="s">
        <v>10</v>
      </c>
      <c r="E150" s="70"/>
    </row>
    <row r="151" spans="1:10" ht="13.5" thickBot="1" x14ac:dyDescent="0.25">
      <c r="A151" s="1"/>
      <c r="B151" s="38"/>
      <c r="C151" s="40"/>
      <c r="D151" s="97"/>
      <c r="E151" s="68"/>
      <c r="G151" s="30"/>
      <c r="H151" s="16"/>
      <c r="J151" s="1"/>
    </row>
    <row r="152" spans="1:10" x14ac:dyDescent="0.2">
      <c r="A152" s="1"/>
      <c r="B152" s="38"/>
      <c r="C152" s="40"/>
      <c r="D152" s="3"/>
      <c r="E152" s="75"/>
      <c r="G152" s="30"/>
      <c r="H152" s="16"/>
    </row>
    <row r="153" spans="1:10" x14ac:dyDescent="0.2">
      <c r="A153" s="1"/>
      <c r="B153" s="38">
        <v>15</v>
      </c>
      <c r="C153" s="40"/>
      <c r="D153" s="106" t="s">
        <v>30</v>
      </c>
      <c r="E153" s="67"/>
      <c r="G153" s="30"/>
      <c r="H153" s="16"/>
    </row>
    <row r="154" spans="1:10" x14ac:dyDescent="0.2">
      <c r="D154" s="99"/>
      <c r="E154" s="70"/>
    </row>
    <row r="155" spans="1:10" x14ac:dyDescent="0.2">
      <c r="D155" s="84" t="s">
        <v>7</v>
      </c>
      <c r="E155" s="70"/>
    </row>
    <row r="156" spans="1:10" x14ac:dyDescent="0.2">
      <c r="D156" s="84"/>
      <c r="E156" s="70"/>
    </row>
    <row r="157" spans="1:10" x14ac:dyDescent="0.2">
      <c r="D157" s="84" t="s">
        <v>8</v>
      </c>
      <c r="E157" s="70"/>
    </row>
    <row r="158" spans="1:10" x14ac:dyDescent="0.2">
      <c r="D158" s="84" t="s">
        <v>27</v>
      </c>
      <c r="E158" s="70"/>
    </row>
    <row r="159" spans="1:10" x14ac:dyDescent="0.2">
      <c r="D159" s="95"/>
      <c r="E159" s="70"/>
    </row>
    <row r="160" spans="1:10" x14ac:dyDescent="0.2">
      <c r="D160" s="95" t="s">
        <v>10</v>
      </c>
      <c r="E160" s="70"/>
    </row>
    <row r="161" spans="1:8" ht="13.5" thickBot="1" x14ac:dyDescent="0.25">
      <c r="A161" s="1"/>
      <c r="B161" s="38"/>
      <c r="C161" s="40"/>
      <c r="D161" s="97"/>
      <c r="E161" s="68"/>
      <c r="G161" s="30"/>
      <c r="H161" s="16"/>
    </row>
    <row r="162" spans="1:8" x14ac:dyDescent="0.2">
      <c r="A162" s="1"/>
      <c r="B162" s="38"/>
      <c r="C162" s="40"/>
      <c r="D162" s="3"/>
      <c r="E162" s="66"/>
      <c r="G162" s="32"/>
      <c r="H162" s="10"/>
    </row>
    <row r="163" spans="1:8" ht="25.5" x14ac:dyDescent="0.2">
      <c r="A163" s="1"/>
      <c r="B163" s="38">
        <v>16</v>
      </c>
      <c r="C163" s="40"/>
      <c r="D163" s="134" t="s">
        <v>31</v>
      </c>
      <c r="E163" s="67"/>
      <c r="G163" s="22" t="s">
        <v>32</v>
      </c>
      <c r="H163" s="4" t="s">
        <v>32</v>
      </c>
    </row>
    <row r="164" spans="1:8" x14ac:dyDescent="0.2">
      <c r="D164" s="99"/>
      <c r="E164" s="70"/>
    </row>
    <row r="165" spans="1:8" x14ac:dyDescent="0.2">
      <c r="D165" s="84" t="s">
        <v>7</v>
      </c>
      <c r="E165" s="70"/>
    </row>
    <row r="166" spans="1:8" x14ac:dyDescent="0.2">
      <c r="D166" s="84"/>
      <c r="E166" s="70"/>
    </row>
    <row r="167" spans="1:8" x14ac:dyDescent="0.2">
      <c r="D167" s="84" t="s">
        <v>8</v>
      </c>
      <c r="E167" s="70"/>
    </row>
    <row r="168" spans="1:8" x14ac:dyDescent="0.2">
      <c r="D168" s="84" t="s">
        <v>33</v>
      </c>
      <c r="E168" s="70"/>
    </row>
    <row r="169" spans="1:8" x14ac:dyDescent="0.2">
      <c r="D169" s="95"/>
      <c r="E169" s="70"/>
    </row>
    <row r="170" spans="1:8" x14ac:dyDescent="0.2">
      <c r="D170" s="95" t="s">
        <v>10</v>
      </c>
      <c r="E170" s="70"/>
    </row>
    <row r="171" spans="1:8" ht="13.5" thickBot="1" x14ac:dyDescent="0.25">
      <c r="A171" s="1"/>
      <c r="B171" s="38"/>
      <c r="C171" s="40"/>
      <c r="D171" s="107"/>
      <c r="E171" s="73"/>
      <c r="G171" s="24"/>
      <c r="H171" s="6"/>
    </row>
    <row r="172" spans="1:8" x14ac:dyDescent="0.2">
      <c r="A172" s="1"/>
      <c r="B172" s="38"/>
      <c r="C172" s="40"/>
      <c r="D172" s="3"/>
      <c r="E172" s="69"/>
      <c r="G172" s="24"/>
      <c r="H172" s="6"/>
    </row>
    <row r="173" spans="1:8" ht="25.5" x14ac:dyDescent="0.2">
      <c r="A173" s="1"/>
      <c r="B173" s="38">
        <v>17</v>
      </c>
      <c r="C173" s="40"/>
      <c r="D173" s="135" t="s">
        <v>34</v>
      </c>
      <c r="E173" s="67"/>
      <c r="G173" s="23">
        <v>25000</v>
      </c>
      <c r="H173" s="5">
        <v>10000</v>
      </c>
    </row>
    <row r="174" spans="1:8" x14ac:dyDescent="0.2">
      <c r="D174" s="99"/>
      <c r="E174" s="70"/>
    </row>
    <row r="175" spans="1:8" x14ac:dyDescent="0.2">
      <c r="D175" s="84" t="s">
        <v>7</v>
      </c>
      <c r="E175" s="70"/>
    </row>
    <row r="176" spans="1:8" x14ac:dyDescent="0.2">
      <c r="D176" s="84"/>
      <c r="E176" s="70"/>
    </row>
    <row r="177" spans="1:8" x14ac:dyDescent="0.2">
      <c r="D177" s="84" t="s">
        <v>8</v>
      </c>
      <c r="E177" s="70"/>
    </row>
    <row r="178" spans="1:8" x14ac:dyDescent="0.2">
      <c r="D178" s="84" t="s">
        <v>33</v>
      </c>
      <c r="E178" s="70"/>
    </row>
    <row r="179" spans="1:8" x14ac:dyDescent="0.2">
      <c r="D179" s="95"/>
      <c r="E179" s="70"/>
    </row>
    <row r="180" spans="1:8" x14ac:dyDescent="0.2">
      <c r="D180" s="95" t="s">
        <v>10</v>
      </c>
      <c r="E180" s="70"/>
    </row>
    <row r="181" spans="1:8" ht="13.5" thickBot="1" x14ac:dyDescent="0.25">
      <c r="A181" s="1"/>
      <c r="B181" s="38"/>
      <c r="C181" s="40"/>
      <c r="D181" s="107"/>
      <c r="E181" s="73"/>
      <c r="G181" s="22" t="s">
        <v>32</v>
      </c>
      <c r="H181" s="4" t="s">
        <v>32</v>
      </c>
    </row>
    <row r="182" spans="1:8" x14ac:dyDescent="0.2">
      <c r="A182" s="1"/>
      <c r="B182" s="38"/>
      <c r="C182" s="40"/>
      <c r="D182" s="3"/>
      <c r="E182" s="66"/>
      <c r="G182" s="22"/>
      <c r="H182" s="4"/>
    </row>
    <row r="183" spans="1:8" ht="25.5" x14ac:dyDescent="0.2">
      <c r="A183" s="1"/>
      <c r="B183" s="38">
        <v>18</v>
      </c>
      <c r="C183" s="40"/>
      <c r="D183" s="135" t="s">
        <v>35</v>
      </c>
      <c r="E183" s="67"/>
      <c r="G183" s="22"/>
      <c r="H183" s="4"/>
    </row>
    <row r="184" spans="1:8" x14ac:dyDescent="0.2">
      <c r="A184" s="1"/>
      <c r="B184" s="38"/>
      <c r="C184" s="40"/>
      <c r="D184" s="99"/>
      <c r="E184" s="70"/>
      <c r="G184" s="22"/>
      <c r="H184" s="4"/>
    </row>
    <row r="185" spans="1:8" x14ac:dyDescent="0.2">
      <c r="A185" s="1"/>
      <c r="B185" s="38"/>
      <c r="C185" s="40"/>
      <c r="D185" s="84" t="s">
        <v>7</v>
      </c>
      <c r="E185" s="70"/>
      <c r="G185" s="22"/>
      <c r="H185" s="4"/>
    </row>
    <row r="186" spans="1:8" x14ac:dyDescent="0.2">
      <c r="A186" s="1"/>
      <c r="B186" s="38"/>
      <c r="C186" s="40"/>
      <c r="D186" s="84"/>
      <c r="E186" s="70"/>
      <c r="G186" s="22"/>
      <c r="H186" s="4"/>
    </row>
    <row r="187" spans="1:8" x14ac:dyDescent="0.2">
      <c r="A187" s="1"/>
      <c r="B187" s="38"/>
      <c r="C187" s="40"/>
      <c r="D187" s="84" t="s">
        <v>8</v>
      </c>
      <c r="E187" s="70"/>
      <c r="G187" s="22"/>
      <c r="H187" s="4"/>
    </row>
    <row r="188" spans="1:8" x14ac:dyDescent="0.2">
      <c r="A188" s="1"/>
      <c r="B188" s="38"/>
      <c r="C188" s="40"/>
      <c r="D188" s="84" t="s">
        <v>36</v>
      </c>
      <c r="E188" s="70"/>
      <c r="G188" s="22"/>
      <c r="H188" s="4"/>
    </row>
    <row r="189" spans="1:8" x14ac:dyDescent="0.2">
      <c r="A189" s="1"/>
      <c r="B189" s="38"/>
      <c r="C189" s="40"/>
      <c r="D189" s="95"/>
      <c r="E189" s="70"/>
      <c r="G189" s="22"/>
      <c r="H189" s="4"/>
    </row>
    <row r="190" spans="1:8" x14ac:dyDescent="0.2">
      <c r="A190" s="1"/>
      <c r="B190" s="38"/>
      <c r="C190" s="40"/>
      <c r="D190" s="95" t="s">
        <v>10</v>
      </c>
      <c r="E190" s="70"/>
      <c r="G190" s="22"/>
      <c r="H190" s="4"/>
    </row>
    <row r="191" spans="1:8" ht="13.5" thickBot="1" x14ac:dyDescent="0.25">
      <c r="A191" s="1"/>
      <c r="B191" s="38"/>
      <c r="C191" s="40"/>
      <c r="D191" s="107"/>
      <c r="E191" s="73"/>
      <c r="G191" s="22"/>
      <c r="H191" s="4"/>
    </row>
    <row r="192" spans="1:8" x14ac:dyDescent="0.2">
      <c r="A192" s="1"/>
      <c r="B192" s="38"/>
      <c r="C192" s="40"/>
      <c r="D192" s="3"/>
      <c r="E192" s="66"/>
      <c r="G192" s="24"/>
      <c r="H192" s="6"/>
    </row>
    <row r="193" spans="1:8" ht="25.5" x14ac:dyDescent="0.2">
      <c r="A193" s="1"/>
      <c r="B193" s="38">
        <v>19</v>
      </c>
      <c r="C193" s="40"/>
      <c r="D193" s="135" t="s">
        <v>37</v>
      </c>
      <c r="E193" s="67"/>
      <c r="G193" s="23">
        <v>20000</v>
      </c>
      <c r="H193" s="5">
        <v>10000</v>
      </c>
    </row>
    <row r="194" spans="1:8" x14ac:dyDescent="0.2">
      <c r="D194" s="99"/>
      <c r="E194" s="70"/>
    </row>
    <row r="195" spans="1:8" x14ac:dyDescent="0.2">
      <c r="D195" s="84" t="s">
        <v>7</v>
      </c>
      <c r="E195" s="70"/>
    </row>
    <row r="196" spans="1:8" x14ac:dyDescent="0.2">
      <c r="D196" s="84"/>
      <c r="E196" s="70"/>
    </row>
    <row r="197" spans="1:8" x14ac:dyDescent="0.2">
      <c r="D197" s="84" t="s">
        <v>8</v>
      </c>
      <c r="E197" s="70"/>
    </row>
    <row r="198" spans="1:8" x14ac:dyDescent="0.2">
      <c r="D198" s="84" t="s">
        <v>33</v>
      </c>
      <c r="E198" s="70"/>
    </row>
    <row r="199" spans="1:8" x14ac:dyDescent="0.2">
      <c r="D199" s="95"/>
      <c r="E199" s="70"/>
    </row>
    <row r="200" spans="1:8" x14ac:dyDescent="0.2">
      <c r="D200" s="95" t="s">
        <v>10</v>
      </c>
      <c r="E200" s="70"/>
    </row>
    <row r="201" spans="1:8" ht="13.5" thickBot="1" x14ac:dyDescent="0.25">
      <c r="A201" s="1"/>
      <c r="B201" s="38"/>
      <c r="C201" s="40"/>
      <c r="D201" s="107"/>
      <c r="E201" s="73"/>
      <c r="G201" s="22"/>
      <c r="H201" s="4"/>
    </row>
    <row r="202" spans="1:8" x14ac:dyDescent="0.2">
      <c r="A202" s="1"/>
      <c r="B202" s="38"/>
      <c r="C202" s="40"/>
      <c r="D202" s="106"/>
      <c r="E202" s="76"/>
      <c r="G202" s="24"/>
      <c r="H202" s="6"/>
    </row>
    <row r="203" spans="1:8" x14ac:dyDescent="0.2">
      <c r="A203" s="1"/>
      <c r="B203" s="38">
        <v>20</v>
      </c>
      <c r="C203" s="40"/>
      <c r="D203" s="106" t="s">
        <v>38</v>
      </c>
      <c r="E203" s="67"/>
      <c r="G203" s="23">
        <v>8000</v>
      </c>
      <c r="H203" s="5">
        <v>2000</v>
      </c>
    </row>
    <row r="204" spans="1:8" x14ac:dyDescent="0.2">
      <c r="D204" s="99"/>
      <c r="E204" s="70"/>
    </row>
    <row r="205" spans="1:8" x14ac:dyDescent="0.2">
      <c r="D205" s="84" t="s">
        <v>7</v>
      </c>
      <c r="E205" s="70"/>
    </row>
    <row r="206" spans="1:8" x14ac:dyDescent="0.2">
      <c r="D206" s="84"/>
      <c r="E206" s="70"/>
    </row>
    <row r="207" spans="1:8" x14ac:dyDescent="0.2">
      <c r="D207" s="84" t="s">
        <v>8</v>
      </c>
      <c r="E207" s="70"/>
    </row>
    <row r="208" spans="1:8" x14ac:dyDescent="0.2">
      <c r="D208" s="84" t="s">
        <v>9</v>
      </c>
      <c r="E208" s="70"/>
    </row>
    <row r="209" spans="1:8" x14ac:dyDescent="0.2">
      <c r="D209" s="95"/>
      <c r="E209" s="70"/>
    </row>
    <row r="210" spans="1:8" x14ac:dyDescent="0.2">
      <c r="D210" s="95" t="s">
        <v>10</v>
      </c>
      <c r="E210" s="70"/>
    </row>
    <row r="211" spans="1:8" ht="13.5" thickBot="1" x14ac:dyDescent="0.25">
      <c r="A211" s="1"/>
      <c r="B211" s="38"/>
      <c r="C211" s="40"/>
      <c r="D211" s="107"/>
      <c r="E211" s="68"/>
      <c r="G211" s="25"/>
      <c r="H211" s="7"/>
    </row>
    <row r="212" spans="1:8" x14ac:dyDescent="0.2">
      <c r="A212" s="1"/>
      <c r="B212" s="38"/>
      <c r="C212" s="40"/>
      <c r="D212" s="3"/>
      <c r="E212" s="75"/>
      <c r="G212" s="32"/>
      <c r="H212" s="10"/>
    </row>
    <row r="213" spans="1:8" x14ac:dyDescent="0.2">
      <c r="A213" s="1"/>
      <c r="B213" s="38">
        <v>21</v>
      </c>
      <c r="C213" s="40"/>
      <c r="D213" s="106" t="s">
        <v>39</v>
      </c>
      <c r="E213" s="67"/>
      <c r="G213" s="23">
        <v>30000</v>
      </c>
      <c r="H213" s="5">
        <v>15000</v>
      </c>
    </row>
    <row r="214" spans="1:8" x14ac:dyDescent="0.2">
      <c r="D214" s="99"/>
      <c r="E214" s="70"/>
    </row>
    <row r="215" spans="1:8" x14ac:dyDescent="0.2">
      <c r="D215" s="84" t="s">
        <v>7</v>
      </c>
      <c r="E215" s="70"/>
    </row>
    <row r="216" spans="1:8" x14ac:dyDescent="0.2">
      <c r="D216" s="84"/>
      <c r="E216" s="70"/>
    </row>
    <row r="217" spans="1:8" x14ac:dyDescent="0.2">
      <c r="D217" s="84" t="s">
        <v>8</v>
      </c>
      <c r="E217" s="70"/>
    </row>
    <row r="218" spans="1:8" x14ac:dyDescent="0.2">
      <c r="D218" s="108" t="s">
        <v>40</v>
      </c>
      <c r="E218" s="70"/>
    </row>
    <row r="219" spans="1:8" x14ac:dyDescent="0.2">
      <c r="D219" s="95"/>
      <c r="E219" s="70"/>
    </row>
    <row r="220" spans="1:8" x14ac:dyDescent="0.2">
      <c r="D220" s="95" t="s">
        <v>10</v>
      </c>
      <c r="E220" s="70"/>
    </row>
    <row r="221" spans="1:8" x14ac:dyDescent="0.2">
      <c r="D221" s="106"/>
      <c r="E221" s="70"/>
    </row>
    <row r="222" spans="1:8" x14ac:dyDescent="0.2">
      <c r="D222" s="95" t="s">
        <v>41</v>
      </c>
      <c r="E222" s="70"/>
    </row>
    <row r="223" spans="1:8" x14ac:dyDescent="0.2">
      <c r="D223" s="95"/>
      <c r="E223" s="70"/>
    </row>
    <row r="224" spans="1:8" ht="9.75" customHeight="1" thickBot="1" x14ac:dyDescent="0.25">
      <c r="A224" s="1"/>
      <c r="B224" s="38"/>
      <c r="C224" s="40"/>
      <c r="D224" s="97" t="s">
        <v>24</v>
      </c>
      <c r="E224" s="78"/>
      <c r="G224" s="25"/>
      <c r="H224" s="7"/>
    </row>
    <row r="225" spans="1:10" x14ac:dyDescent="0.2">
      <c r="A225" s="1"/>
      <c r="B225" s="38"/>
      <c r="C225" s="40"/>
      <c r="D225" s="3"/>
      <c r="E225" s="75"/>
      <c r="G225" s="32"/>
      <c r="H225" s="10"/>
    </row>
    <row r="226" spans="1:10" ht="25.5" x14ac:dyDescent="0.2">
      <c r="A226" s="1"/>
      <c r="B226" s="38">
        <v>22</v>
      </c>
      <c r="C226" s="40"/>
      <c r="D226" s="134" t="s">
        <v>42</v>
      </c>
      <c r="E226" s="67"/>
      <c r="G226" s="23">
        <v>30000</v>
      </c>
      <c r="H226" s="5">
        <v>15000</v>
      </c>
      <c r="J226" s="1"/>
    </row>
    <row r="227" spans="1:10" x14ac:dyDescent="0.2">
      <c r="D227" s="99"/>
      <c r="E227" s="70"/>
    </row>
    <row r="228" spans="1:10" x14ac:dyDescent="0.2">
      <c r="D228" s="84" t="s">
        <v>7</v>
      </c>
      <c r="E228" s="70"/>
    </row>
    <row r="229" spans="1:10" x14ac:dyDescent="0.2">
      <c r="D229" s="84"/>
      <c r="E229" s="70"/>
    </row>
    <row r="230" spans="1:10" x14ac:dyDescent="0.2">
      <c r="D230" s="84" t="s">
        <v>8</v>
      </c>
      <c r="E230" s="70"/>
    </row>
    <row r="231" spans="1:10" x14ac:dyDescent="0.2">
      <c r="D231" s="84" t="s">
        <v>9</v>
      </c>
      <c r="E231" s="70"/>
    </row>
    <row r="232" spans="1:10" x14ac:dyDescent="0.2">
      <c r="D232" s="95"/>
      <c r="E232" s="70"/>
    </row>
    <row r="233" spans="1:10" x14ac:dyDescent="0.2">
      <c r="D233" s="95" t="s">
        <v>10</v>
      </c>
      <c r="E233" s="70"/>
    </row>
    <row r="234" spans="1:10" ht="13.5" thickBot="1" x14ac:dyDescent="0.25">
      <c r="A234" s="1"/>
      <c r="B234" s="38"/>
      <c r="C234" s="40"/>
      <c r="D234" s="97"/>
      <c r="E234" s="68"/>
      <c r="G234" s="22"/>
      <c r="H234" s="4"/>
    </row>
    <row r="235" spans="1:10" x14ac:dyDescent="0.2">
      <c r="A235" s="1"/>
      <c r="B235" s="38"/>
      <c r="C235" s="40"/>
      <c r="D235" s="109"/>
      <c r="E235" s="79"/>
      <c r="F235" s="1"/>
      <c r="G235" s="23">
        <v>4000</v>
      </c>
      <c r="H235" s="5">
        <v>2000</v>
      </c>
    </row>
    <row r="236" spans="1:10" x14ac:dyDescent="0.2">
      <c r="A236" s="1"/>
      <c r="B236" s="38">
        <v>23</v>
      </c>
      <c r="C236" s="40"/>
      <c r="D236" s="95" t="s">
        <v>43</v>
      </c>
      <c r="E236" s="67"/>
      <c r="F236" s="1"/>
      <c r="G236" s="23"/>
      <c r="H236" s="5"/>
    </row>
    <row r="237" spans="1:10" x14ac:dyDescent="0.2">
      <c r="D237" s="99"/>
      <c r="E237" s="70"/>
    </row>
    <row r="238" spans="1:10" x14ac:dyDescent="0.2">
      <c r="D238" s="84" t="s">
        <v>7</v>
      </c>
      <c r="E238" s="70"/>
    </row>
    <row r="239" spans="1:10" x14ac:dyDescent="0.2">
      <c r="D239" s="84"/>
      <c r="E239" s="70"/>
    </row>
    <row r="240" spans="1:10" x14ac:dyDescent="0.2">
      <c r="D240" s="84" t="s">
        <v>8</v>
      </c>
      <c r="E240" s="70"/>
    </row>
    <row r="241" spans="1:8" x14ac:dyDescent="0.2">
      <c r="D241" s="84" t="s">
        <v>44</v>
      </c>
      <c r="E241" s="70"/>
    </row>
    <row r="242" spans="1:8" x14ac:dyDescent="0.2">
      <c r="D242" s="95"/>
      <c r="E242" s="70"/>
    </row>
    <row r="243" spans="1:8" x14ac:dyDescent="0.2">
      <c r="D243" s="95" t="s">
        <v>45</v>
      </c>
      <c r="E243" s="70"/>
    </row>
    <row r="244" spans="1:8" ht="13.5" thickBot="1" x14ac:dyDescent="0.25">
      <c r="A244" s="1"/>
      <c r="B244" s="38"/>
      <c r="C244" s="40"/>
      <c r="D244" s="97"/>
      <c r="E244" s="73"/>
      <c r="F244" s="1"/>
      <c r="G244" s="25"/>
      <c r="H244" s="7"/>
    </row>
    <row r="245" spans="1:8" x14ac:dyDescent="0.2">
      <c r="A245" s="1"/>
      <c r="B245" s="38"/>
      <c r="C245" s="40"/>
      <c r="D245" s="110"/>
      <c r="E245" s="76"/>
      <c r="F245" s="1"/>
      <c r="G245" s="22"/>
      <c r="H245" s="4"/>
    </row>
    <row r="246" spans="1:8" x14ac:dyDescent="0.2">
      <c r="A246" s="1"/>
      <c r="B246" s="38">
        <v>24</v>
      </c>
      <c r="C246" s="40"/>
      <c r="D246" s="106" t="s">
        <v>46</v>
      </c>
      <c r="E246" s="67"/>
      <c r="F246" s="1"/>
      <c r="G246" s="23">
        <v>2000</v>
      </c>
      <c r="H246" s="5">
        <v>2000</v>
      </c>
    </row>
    <row r="247" spans="1:8" x14ac:dyDescent="0.2">
      <c r="D247" s="99"/>
      <c r="E247" s="70"/>
    </row>
    <row r="248" spans="1:8" x14ac:dyDescent="0.2">
      <c r="D248" s="84" t="s">
        <v>7</v>
      </c>
      <c r="E248" s="70"/>
    </row>
    <row r="249" spans="1:8" x14ac:dyDescent="0.2">
      <c r="D249" s="84"/>
      <c r="E249" s="70"/>
    </row>
    <row r="250" spans="1:8" x14ac:dyDescent="0.2">
      <c r="D250" s="84" t="s">
        <v>8</v>
      </c>
      <c r="E250" s="70"/>
    </row>
    <row r="251" spans="1:8" x14ac:dyDescent="0.2">
      <c r="D251" s="84" t="s">
        <v>27</v>
      </c>
      <c r="E251" s="70"/>
    </row>
    <row r="252" spans="1:8" x14ac:dyDescent="0.2">
      <c r="D252" s="95"/>
      <c r="E252" s="70"/>
    </row>
    <row r="253" spans="1:8" x14ac:dyDescent="0.2">
      <c r="D253" s="95" t="s">
        <v>10</v>
      </c>
      <c r="E253" s="70"/>
    </row>
    <row r="254" spans="1:8" ht="13.5" thickBot="1" x14ac:dyDescent="0.25">
      <c r="A254" s="1"/>
      <c r="B254" s="38"/>
      <c r="C254" s="40"/>
      <c r="D254" s="97"/>
      <c r="E254" s="68"/>
      <c r="F254" s="1"/>
      <c r="G254" s="27"/>
      <c r="H254" s="9"/>
    </row>
    <row r="255" spans="1:8" x14ac:dyDescent="0.2">
      <c r="A255" s="1"/>
      <c r="B255" s="38"/>
      <c r="C255" s="40"/>
      <c r="D255" s="110"/>
      <c r="E255" s="126"/>
      <c r="F255" s="1"/>
      <c r="G255" s="22"/>
      <c r="H255" s="4"/>
    </row>
    <row r="256" spans="1:8" x14ac:dyDescent="0.2">
      <c r="A256" s="1"/>
      <c r="B256" s="38">
        <v>25</v>
      </c>
      <c r="C256" s="40"/>
      <c r="D256" s="106" t="s">
        <v>47</v>
      </c>
      <c r="E256" s="127"/>
      <c r="F256" s="1"/>
      <c r="G256" s="22"/>
      <c r="H256" s="4"/>
    </row>
    <row r="257" spans="1:8" x14ac:dyDescent="0.2">
      <c r="A257" s="1"/>
      <c r="B257" s="38"/>
      <c r="C257" s="40"/>
      <c r="D257" s="99"/>
      <c r="E257" s="128"/>
      <c r="F257" s="1"/>
      <c r="G257" s="22"/>
      <c r="H257" s="4"/>
    </row>
    <row r="258" spans="1:8" x14ac:dyDescent="0.2">
      <c r="A258" s="1"/>
      <c r="B258" s="38"/>
      <c r="C258" s="40"/>
      <c r="D258" s="84" t="s">
        <v>7</v>
      </c>
      <c r="E258" s="128"/>
      <c r="F258" s="1"/>
      <c r="G258" s="22"/>
      <c r="H258" s="4"/>
    </row>
    <row r="259" spans="1:8" x14ac:dyDescent="0.2">
      <c r="A259" s="1"/>
      <c r="B259" s="38"/>
      <c r="C259" s="40"/>
      <c r="D259" s="84"/>
      <c r="E259" s="128"/>
      <c r="F259" s="1"/>
      <c r="G259" s="22"/>
      <c r="H259" s="4"/>
    </row>
    <row r="260" spans="1:8" x14ac:dyDescent="0.2">
      <c r="A260" s="1"/>
      <c r="B260" s="38"/>
      <c r="C260" s="40"/>
      <c r="D260" s="84" t="s">
        <v>8</v>
      </c>
      <c r="E260" s="128"/>
      <c r="F260" s="1"/>
      <c r="G260" s="22"/>
      <c r="H260" s="4"/>
    </row>
    <row r="261" spans="1:8" x14ac:dyDescent="0.2">
      <c r="A261" s="1"/>
      <c r="B261" s="38"/>
      <c r="C261" s="40"/>
      <c r="D261" s="106" t="s">
        <v>48</v>
      </c>
      <c r="E261" s="128"/>
      <c r="F261" s="1"/>
      <c r="G261" s="22"/>
      <c r="H261" s="4"/>
    </row>
    <row r="262" spans="1:8" x14ac:dyDescent="0.2">
      <c r="A262" s="1"/>
      <c r="B262" s="38"/>
      <c r="C262" s="40"/>
      <c r="D262" s="95"/>
      <c r="E262" s="128"/>
      <c r="F262" s="1"/>
      <c r="G262" s="22"/>
      <c r="H262" s="4"/>
    </row>
    <row r="263" spans="1:8" x14ac:dyDescent="0.2">
      <c r="A263" s="1"/>
      <c r="B263" s="38"/>
      <c r="C263" s="40"/>
      <c r="D263" s="95" t="s">
        <v>10</v>
      </c>
      <c r="E263" s="128"/>
      <c r="F263" s="1"/>
      <c r="G263" s="22"/>
      <c r="H263" s="4"/>
    </row>
    <row r="264" spans="1:8" ht="13.5" thickBot="1" x14ac:dyDescent="0.25">
      <c r="A264" s="1"/>
      <c r="B264" s="38"/>
      <c r="C264" s="40"/>
      <c r="D264" s="95"/>
      <c r="E264" s="76"/>
      <c r="F264" s="1"/>
      <c r="G264" s="22"/>
      <c r="H264" s="4"/>
    </row>
    <row r="265" spans="1:8" x14ac:dyDescent="0.2">
      <c r="A265" s="1"/>
      <c r="B265" s="38"/>
      <c r="C265" s="40"/>
      <c r="D265" s="103"/>
      <c r="E265" s="66"/>
      <c r="F265" s="1"/>
      <c r="G265" s="22"/>
      <c r="H265" s="4"/>
    </row>
    <row r="266" spans="1:8" x14ac:dyDescent="0.2">
      <c r="A266" s="1"/>
      <c r="B266" s="38">
        <v>26</v>
      </c>
      <c r="C266" s="40"/>
      <c r="D266" s="98" t="s">
        <v>49</v>
      </c>
      <c r="E266" s="67"/>
      <c r="F266" s="1"/>
      <c r="G266" s="23">
        <v>16000</v>
      </c>
      <c r="H266" s="5">
        <v>5000</v>
      </c>
    </row>
    <row r="267" spans="1:8" x14ac:dyDescent="0.2">
      <c r="D267" s="99"/>
      <c r="E267" s="70"/>
    </row>
    <row r="268" spans="1:8" x14ac:dyDescent="0.2">
      <c r="D268" s="84" t="s">
        <v>7</v>
      </c>
      <c r="E268" s="70"/>
    </row>
    <row r="269" spans="1:8" x14ac:dyDescent="0.2">
      <c r="D269" s="84"/>
      <c r="E269" s="70"/>
    </row>
    <row r="270" spans="1:8" x14ac:dyDescent="0.2">
      <c r="D270" s="84" t="s">
        <v>8</v>
      </c>
      <c r="E270" s="70"/>
    </row>
    <row r="271" spans="1:8" x14ac:dyDescent="0.2">
      <c r="D271" s="84" t="s">
        <v>27</v>
      </c>
      <c r="E271" s="70"/>
    </row>
    <row r="272" spans="1:8" x14ac:dyDescent="0.2">
      <c r="D272" s="95"/>
      <c r="E272" s="70"/>
    </row>
    <row r="273" spans="1:8" x14ac:dyDescent="0.2">
      <c r="D273" s="95" t="s">
        <v>10</v>
      </c>
      <c r="E273" s="70"/>
    </row>
    <row r="274" spans="1:8" ht="13.5" thickBot="1" x14ac:dyDescent="0.25">
      <c r="A274" s="1"/>
      <c r="B274" s="38"/>
      <c r="C274" s="40"/>
      <c r="D274" s="111"/>
      <c r="E274" s="68"/>
      <c r="F274" s="1"/>
      <c r="G274" s="23"/>
      <c r="H274" s="5"/>
    </row>
    <row r="275" spans="1:8" x14ac:dyDescent="0.2">
      <c r="A275" s="1"/>
      <c r="B275" s="38"/>
      <c r="C275" s="40"/>
      <c r="D275" s="103"/>
      <c r="E275" s="76"/>
      <c r="F275" s="1"/>
      <c r="G275" s="23"/>
      <c r="H275" s="5"/>
    </row>
    <row r="276" spans="1:8" ht="25.5" x14ac:dyDescent="0.2">
      <c r="A276" s="1"/>
      <c r="B276" s="38">
        <v>27</v>
      </c>
      <c r="C276" s="40"/>
      <c r="D276" s="136" t="s">
        <v>50</v>
      </c>
      <c r="E276" s="74"/>
      <c r="F276" s="1"/>
      <c r="G276" s="23"/>
      <c r="H276" s="5"/>
    </row>
    <row r="277" spans="1:8" x14ac:dyDescent="0.2">
      <c r="A277" s="1"/>
      <c r="B277" s="38"/>
      <c r="C277" s="40"/>
      <c r="D277" s="99"/>
      <c r="E277" s="76"/>
      <c r="F277" s="1"/>
      <c r="G277" s="23"/>
      <c r="H277" s="5"/>
    </row>
    <row r="278" spans="1:8" x14ac:dyDescent="0.2">
      <c r="A278" s="1"/>
      <c r="B278" s="38"/>
      <c r="C278" s="40"/>
      <c r="D278" s="84" t="s">
        <v>7</v>
      </c>
      <c r="E278" s="76"/>
      <c r="F278" s="1"/>
      <c r="G278" s="23"/>
      <c r="H278" s="5"/>
    </row>
    <row r="279" spans="1:8" x14ac:dyDescent="0.2">
      <c r="A279" s="1"/>
      <c r="B279" s="38"/>
      <c r="C279" s="40"/>
      <c r="D279" s="84"/>
      <c r="E279" s="76"/>
      <c r="F279" s="1"/>
      <c r="G279" s="23"/>
      <c r="H279" s="5"/>
    </row>
    <row r="280" spans="1:8" x14ac:dyDescent="0.2">
      <c r="A280" s="1"/>
      <c r="B280" s="38"/>
      <c r="C280" s="40"/>
      <c r="D280" s="84" t="s">
        <v>8</v>
      </c>
      <c r="E280" s="76"/>
      <c r="F280" s="1"/>
      <c r="G280" s="23"/>
      <c r="H280" s="5"/>
    </row>
    <row r="281" spans="1:8" x14ac:dyDescent="0.2">
      <c r="A281" s="1"/>
      <c r="B281" s="38"/>
      <c r="C281" s="40"/>
      <c r="D281" s="84" t="s">
        <v>27</v>
      </c>
      <c r="E281" s="76"/>
      <c r="F281" s="1"/>
      <c r="G281" s="23"/>
      <c r="H281" s="5"/>
    </row>
    <row r="282" spans="1:8" x14ac:dyDescent="0.2">
      <c r="A282" s="1"/>
      <c r="B282" s="38"/>
      <c r="C282" s="40"/>
      <c r="D282" s="95"/>
      <c r="E282" s="76"/>
      <c r="F282" s="1"/>
      <c r="G282" s="23"/>
      <c r="H282" s="5"/>
    </row>
    <row r="283" spans="1:8" x14ac:dyDescent="0.2">
      <c r="A283" s="1"/>
      <c r="B283" s="38"/>
      <c r="C283" s="40"/>
      <c r="D283" s="95" t="s">
        <v>10</v>
      </c>
      <c r="E283" s="76"/>
      <c r="F283" s="1"/>
      <c r="G283" s="23"/>
      <c r="H283" s="5"/>
    </row>
    <row r="284" spans="1:8" ht="13.5" thickBot="1" x14ac:dyDescent="0.25">
      <c r="A284" s="1"/>
      <c r="B284" s="38"/>
      <c r="C284" s="40"/>
      <c r="D284" s="97"/>
      <c r="E284" s="68"/>
      <c r="F284" s="1"/>
      <c r="G284" s="23"/>
      <c r="H284" s="5"/>
    </row>
    <row r="285" spans="1:8" x14ac:dyDescent="0.2">
      <c r="A285" s="1"/>
      <c r="B285" s="38"/>
      <c r="C285" s="40"/>
      <c r="D285" s="103"/>
      <c r="E285" s="76"/>
      <c r="F285" s="1"/>
      <c r="G285" s="23"/>
      <c r="H285" s="5"/>
    </row>
    <row r="286" spans="1:8" ht="25.5" x14ac:dyDescent="0.2">
      <c r="A286" s="1"/>
      <c r="B286" s="38">
        <v>28</v>
      </c>
      <c r="C286" s="40"/>
      <c r="D286" s="136" t="s">
        <v>51</v>
      </c>
      <c r="E286" s="74"/>
      <c r="F286" s="1"/>
      <c r="G286" s="23"/>
      <c r="H286" s="5"/>
    </row>
    <row r="287" spans="1:8" x14ac:dyDescent="0.2">
      <c r="A287" s="1"/>
      <c r="B287" s="38"/>
      <c r="C287" s="40"/>
      <c r="D287" s="99"/>
      <c r="E287" s="76"/>
      <c r="F287" s="1"/>
      <c r="G287" s="23"/>
      <c r="H287" s="5"/>
    </row>
    <row r="288" spans="1:8" x14ac:dyDescent="0.2">
      <c r="A288" s="1"/>
      <c r="B288" s="38"/>
      <c r="C288" s="40"/>
      <c r="D288" s="84" t="s">
        <v>7</v>
      </c>
      <c r="E288" s="76"/>
      <c r="F288" s="1"/>
      <c r="G288" s="23"/>
      <c r="H288" s="5"/>
    </row>
    <row r="289" spans="1:8" x14ac:dyDescent="0.2">
      <c r="A289" s="1"/>
      <c r="B289" s="38"/>
      <c r="C289" s="40"/>
      <c r="D289" s="84"/>
      <c r="E289" s="76"/>
      <c r="F289" s="1"/>
      <c r="G289" s="23"/>
      <c r="H289" s="5"/>
    </row>
    <row r="290" spans="1:8" x14ac:dyDescent="0.2">
      <c r="A290" s="1"/>
      <c r="B290" s="38"/>
      <c r="C290" s="40"/>
      <c r="D290" s="84" t="s">
        <v>8</v>
      </c>
      <c r="E290" s="76"/>
      <c r="F290" s="1"/>
      <c r="G290" s="23"/>
      <c r="H290" s="5"/>
    </row>
    <row r="291" spans="1:8" x14ac:dyDescent="0.2">
      <c r="A291" s="1"/>
      <c r="B291" s="38"/>
      <c r="C291" s="40"/>
      <c r="D291" s="84" t="s">
        <v>27</v>
      </c>
      <c r="E291" s="76"/>
      <c r="F291" s="1"/>
      <c r="G291" s="23"/>
      <c r="H291" s="5"/>
    </row>
    <row r="292" spans="1:8" x14ac:dyDescent="0.2">
      <c r="A292" s="1"/>
      <c r="B292" s="38"/>
      <c r="C292" s="40"/>
      <c r="D292" s="95"/>
      <c r="E292" s="76"/>
      <c r="F292" s="1"/>
      <c r="G292" s="23"/>
      <c r="H292" s="5"/>
    </row>
    <row r="293" spans="1:8" x14ac:dyDescent="0.2">
      <c r="A293" s="1"/>
      <c r="B293" s="38"/>
      <c r="C293" s="40"/>
      <c r="D293" s="95" t="s">
        <v>10</v>
      </c>
      <c r="E293" s="76"/>
      <c r="F293" s="1"/>
      <c r="G293" s="23"/>
      <c r="H293" s="5"/>
    </row>
    <row r="294" spans="1:8" ht="13.5" thickBot="1" x14ac:dyDescent="0.25">
      <c r="A294" s="1"/>
      <c r="B294" s="38"/>
      <c r="C294" s="40"/>
      <c r="D294" s="97"/>
      <c r="E294" s="68"/>
      <c r="F294" s="1"/>
      <c r="G294" s="23"/>
      <c r="H294" s="5"/>
    </row>
    <row r="295" spans="1:8" x14ac:dyDescent="0.2">
      <c r="A295" s="1"/>
      <c r="B295" s="38"/>
      <c r="C295" s="40"/>
      <c r="D295" s="103"/>
      <c r="E295" s="76"/>
      <c r="F295" s="1"/>
      <c r="G295" s="23"/>
      <c r="H295" s="5"/>
    </row>
    <row r="296" spans="1:8" x14ac:dyDescent="0.2">
      <c r="A296" s="1"/>
      <c r="B296" s="38">
        <v>29</v>
      </c>
      <c r="C296" s="40"/>
      <c r="D296" s="98" t="s">
        <v>52</v>
      </c>
      <c r="E296" s="74"/>
      <c r="F296" s="1"/>
      <c r="G296" s="23"/>
      <c r="H296" s="5"/>
    </row>
    <row r="297" spans="1:8" x14ac:dyDescent="0.2">
      <c r="A297" s="1"/>
      <c r="B297" s="38"/>
      <c r="C297" s="40"/>
      <c r="D297" s="99"/>
      <c r="E297" s="76"/>
      <c r="F297" s="1"/>
      <c r="G297" s="23"/>
      <c r="H297" s="5"/>
    </row>
    <row r="298" spans="1:8" x14ac:dyDescent="0.2">
      <c r="A298" s="1"/>
      <c r="B298" s="38"/>
      <c r="C298" s="40"/>
      <c r="D298" s="84" t="s">
        <v>7</v>
      </c>
      <c r="E298" s="76"/>
      <c r="F298" s="1"/>
      <c r="G298" s="23"/>
      <c r="H298" s="5"/>
    </row>
    <row r="299" spans="1:8" x14ac:dyDescent="0.2">
      <c r="A299" s="1"/>
      <c r="B299" s="38"/>
      <c r="C299" s="40"/>
      <c r="D299" s="84"/>
      <c r="E299" s="76"/>
      <c r="F299" s="1"/>
      <c r="G299" s="23"/>
      <c r="H299" s="5"/>
    </row>
    <row r="300" spans="1:8" x14ac:dyDescent="0.2">
      <c r="A300" s="1"/>
      <c r="B300" s="38"/>
      <c r="C300" s="40"/>
      <c r="D300" s="84" t="s">
        <v>8</v>
      </c>
      <c r="E300" s="76"/>
      <c r="F300" s="1"/>
      <c r="G300" s="23"/>
      <c r="H300" s="5"/>
    </row>
    <row r="301" spans="1:8" x14ac:dyDescent="0.2">
      <c r="A301" s="1"/>
      <c r="B301" s="38"/>
      <c r="C301" s="40"/>
      <c r="D301" s="84" t="s">
        <v>27</v>
      </c>
      <c r="E301" s="76"/>
      <c r="F301" s="1"/>
      <c r="G301" s="23"/>
      <c r="H301" s="5"/>
    </row>
    <row r="302" spans="1:8" x14ac:dyDescent="0.2">
      <c r="A302" s="1"/>
      <c r="B302" s="38"/>
      <c r="C302" s="40"/>
      <c r="D302" s="95"/>
      <c r="E302" s="76"/>
      <c r="F302" s="1"/>
      <c r="G302" s="23"/>
      <c r="H302" s="5"/>
    </row>
    <row r="303" spans="1:8" x14ac:dyDescent="0.2">
      <c r="A303" s="1"/>
      <c r="B303" s="38"/>
      <c r="C303" s="40"/>
      <c r="D303" s="95" t="s">
        <v>10</v>
      </c>
      <c r="E303" s="76"/>
      <c r="F303" s="1"/>
      <c r="G303" s="23"/>
      <c r="H303" s="5"/>
    </row>
    <row r="304" spans="1:8" ht="13.5" thickBot="1" x14ac:dyDescent="0.25">
      <c r="A304" s="1"/>
      <c r="B304" s="38"/>
      <c r="C304" s="40"/>
      <c r="D304" s="97"/>
      <c r="E304" s="73"/>
      <c r="F304" s="1"/>
      <c r="G304" s="23"/>
      <c r="H304" s="5"/>
    </row>
    <row r="305" spans="1:8" x14ac:dyDescent="0.2">
      <c r="A305" s="1"/>
      <c r="B305" s="38"/>
      <c r="C305" s="40"/>
      <c r="D305" s="103"/>
      <c r="E305" s="76"/>
      <c r="F305" s="1"/>
      <c r="G305" s="23"/>
      <c r="H305" s="5"/>
    </row>
    <row r="306" spans="1:8" ht="25.5" x14ac:dyDescent="0.2">
      <c r="A306" s="1"/>
      <c r="B306" s="38">
        <v>30</v>
      </c>
      <c r="C306" s="40"/>
      <c r="D306" s="136" t="s">
        <v>53</v>
      </c>
      <c r="E306" s="74"/>
      <c r="F306" s="1"/>
      <c r="G306" s="23"/>
      <c r="H306" s="5"/>
    </row>
    <row r="307" spans="1:8" x14ac:dyDescent="0.2">
      <c r="A307" s="1"/>
      <c r="B307" s="38"/>
      <c r="C307" s="40"/>
      <c r="D307" s="99"/>
      <c r="E307" s="76"/>
      <c r="F307" s="1"/>
      <c r="G307" s="23"/>
      <c r="H307" s="5"/>
    </row>
    <row r="308" spans="1:8" x14ac:dyDescent="0.2">
      <c r="A308" s="1"/>
      <c r="B308" s="38"/>
      <c r="C308" s="40"/>
      <c r="D308" s="84" t="s">
        <v>7</v>
      </c>
      <c r="E308" s="76"/>
      <c r="F308" s="1"/>
      <c r="G308" s="23"/>
      <c r="H308" s="5"/>
    </row>
    <row r="309" spans="1:8" x14ac:dyDescent="0.2">
      <c r="A309" s="1"/>
      <c r="B309" s="38"/>
      <c r="C309" s="40"/>
      <c r="D309" s="84"/>
      <c r="E309" s="76"/>
      <c r="F309" s="1"/>
      <c r="G309" s="23"/>
      <c r="H309" s="5"/>
    </row>
    <row r="310" spans="1:8" x14ac:dyDescent="0.2">
      <c r="A310" s="1"/>
      <c r="B310" s="38"/>
      <c r="C310" s="40"/>
      <c r="D310" s="84" t="s">
        <v>8</v>
      </c>
      <c r="E310" s="76"/>
      <c r="F310" s="1"/>
      <c r="G310" s="23"/>
      <c r="H310" s="5"/>
    </row>
    <row r="311" spans="1:8" x14ac:dyDescent="0.2">
      <c r="A311" s="1"/>
      <c r="B311" s="38"/>
      <c r="C311" s="40"/>
      <c r="D311" s="84" t="s">
        <v>27</v>
      </c>
      <c r="E311" s="76"/>
      <c r="F311" s="1"/>
      <c r="G311" s="23"/>
      <c r="H311" s="5"/>
    </row>
    <row r="312" spans="1:8" x14ac:dyDescent="0.2">
      <c r="A312" s="1"/>
      <c r="B312" s="38"/>
      <c r="C312" s="40"/>
      <c r="D312" s="95"/>
      <c r="E312" s="76"/>
      <c r="F312" s="1"/>
      <c r="G312" s="23"/>
      <c r="H312" s="5"/>
    </row>
    <row r="313" spans="1:8" x14ac:dyDescent="0.2">
      <c r="A313" s="1"/>
      <c r="B313" s="38"/>
      <c r="C313" s="40"/>
      <c r="D313" s="95" t="s">
        <v>10</v>
      </c>
      <c r="E313" s="76"/>
      <c r="F313" s="1"/>
      <c r="G313" s="23"/>
      <c r="H313" s="5"/>
    </row>
    <row r="314" spans="1:8" ht="13.5" thickBot="1" x14ac:dyDescent="0.25">
      <c r="A314" s="1"/>
      <c r="B314" s="38"/>
      <c r="C314" s="40"/>
      <c r="D314" s="97"/>
      <c r="E314" s="68"/>
      <c r="F314" s="1"/>
      <c r="G314" s="23"/>
      <c r="H314" s="5"/>
    </row>
    <row r="315" spans="1:8" x14ac:dyDescent="0.2">
      <c r="A315" s="1"/>
      <c r="B315" s="38"/>
      <c r="C315" s="40"/>
      <c r="D315" s="95"/>
      <c r="E315" s="76"/>
      <c r="F315" s="1"/>
      <c r="G315" s="22"/>
      <c r="H315" s="4"/>
    </row>
    <row r="316" spans="1:8" x14ac:dyDescent="0.2">
      <c r="A316" s="1"/>
      <c r="B316" s="38">
        <v>31</v>
      </c>
      <c r="C316" s="40"/>
      <c r="D316" s="95" t="s">
        <v>54</v>
      </c>
      <c r="E316" s="76"/>
      <c r="F316" s="1"/>
      <c r="G316" s="22"/>
      <c r="H316" s="4"/>
    </row>
    <row r="317" spans="1:8" x14ac:dyDescent="0.2">
      <c r="A317" s="1"/>
      <c r="B317" s="38"/>
      <c r="C317" s="40"/>
      <c r="D317" s="95"/>
      <c r="E317" s="70"/>
      <c r="F317" s="1"/>
      <c r="G317" s="22"/>
      <c r="H317" s="4"/>
    </row>
    <row r="318" spans="1:8" x14ac:dyDescent="0.2">
      <c r="A318" s="1"/>
      <c r="B318" s="38"/>
      <c r="C318" s="40"/>
      <c r="D318" s="95" t="s">
        <v>55</v>
      </c>
      <c r="E318" s="67"/>
      <c r="F318" s="1"/>
      <c r="G318" s="22"/>
      <c r="H318" s="4"/>
    </row>
    <row r="319" spans="1:8" x14ac:dyDescent="0.2">
      <c r="A319" s="1"/>
      <c r="B319" s="38"/>
      <c r="C319" s="40"/>
      <c r="D319" s="95"/>
      <c r="E319" s="76"/>
      <c r="F319" s="1"/>
      <c r="G319" s="22"/>
      <c r="H319" s="4"/>
    </row>
    <row r="320" spans="1:8" x14ac:dyDescent="0.2">
      <c r="A320" s="1"/>
      <c r="B320" s="38"/>
      <c r="C320" s="40"/>
      <c r="D320" s="95" t="s">
        <v>56</v>
      </c>
      <c r="E320" s="67"/>
      <c r="F320" s="1"/>
      <c r="G320" s="22"/>
      <c r="H320" s="4"/>
    </row>
    <row r="321" spans="1:8" x14ac:dyDescent="0.2">
      <c r="A321" s="1"/>
      <c r="B321" s="38"/>
      <c r="C321" s="40"/>
      <c r="D321" s="112"/>
      <c r="E321" s="76"/>
      <c r="F321" s="1"/>
      <c r="G321" s="22"/>
      <c r="H321" s="4"/>
    </row>
    <row r="322" spans="1:8" x14ac:dyDescent="0.2">
      <c r="A322" s="1"/>
      <c r="B322" s="38"/>
      <c r="C322" s="40"/>
      <c r="D322" s="95" t="s">
        <v>57</v>
      </c>
      <c r="E322" s="67"/>
      <c r="F322" s="1"/>
      <c r="G322" s="22"/>
      <c r="H322" s="4"/>
    </row>
    <row r="323" spans="1:8" x14ac:dyDescent="0.2">
      <c r="A323" s="1"/>
      <c r="B323" s="38"/>
      <c r="C323" s="40"/>
      <c r="D323" s="112"/>
      <c r="E323" s="76"/>
      <c r="F323" s="1"/>
      <c r="G323" s="22"/>
      <c r="H323" s="4"/>
    </row>
    <row r="324" spans="1:8" x14ac:dyDescent="0.2">
      <c r="A324" s="1"/>
      <c r="B324" s="38"/>
      <c r="C324" s="40"/>
      <c r="D324" s="95" t="s">
        <v>58</v>
      </c>
      <c r="E324" s="77"/>
      <c r="F324" s="1"/>
      <c r="G324" s="22"/>
      <c r="H324" s="4"/>
    </row>
    <row r="325" spans="1:8" x14ac:dyDescent="0.2">
      <c r="A325" s="1"/>
      <c r="B325" s="38"/>
      <c r="C325" s="40"/>
      <c r="D325" s="95"/>
      <c r="E325" s="76"/>
      <c r="F325" s="1"/>
      <c r="G325" s="22"/>
      <c r="H325" s="4"/>
    </row>
    <row r="326" spans="1:8" x14ac:dyDescent="0.2">
      <c r="A326" s="1"/>
      <c r="B326" s="38"/>
      <c r="C326" s="40"/>
      <c r="D326" s="95" t="s">
        <v>59</v>
      </c>
      <c r="E326" s="67"/>
      <c r="F326" s="1"/>
      <c r="G326" s="22"/>
      <c r="H326" s="4"/>
    </row>
    <row r="327" spans="1:8" x14ac:dyDescent="0.2">
      <c r="A327" s="1"/>
      <c r="B327" s="38"/>
      <c r="C327" s="40"/>
      <c r="D327" s="112"/>
      <c r="E327" s="76"/>
      <c r="F327" s="1"/>
      <c r="G327" s="22"/>
      <c r="H327" s="4"/>
    </row>
    <row r="328" spans="1:8" x14ac:dyDescent="0.2">
      <c r="A328" s="1"/>
      <c r="B328" s="38"/>
      <c r="C328" s="40"/>
      <c r="D328" s="95" t="s">
        <v>60</v>
      </c>
      <c r="E328" s="67"/>
      <c r="F328" s="1"/>
      <c r="G328" s="22"/>
      <c r="H328" s="4"/>
    </row>
    <row r="329" spans="1:8" ht="13.5" thickBot="1" x14ac:dyDescent="0.25">
      <c r="A329" s="1"/>
      <c r="B329" s="38"/>
      <c r="C329" s="40"/>
      <c r="D329" s="95"/>
      <c r="E329" s="22"/>
      <c r="F329" s="1"/>
      <c r="G329" s="22"/>
      <c r="H329" s="4"/>
    </row>
    <row r="330" spans="1:8" x14ac:dyDescent="0.2">
      <c r="A330" s="1"/>
      <c r="B330" s="38"/>
      <c r="C330" s="40"/>
      <c r="D330" s="103"/>
      <c r="E330" s="26"/>
      <c r="F330" s="1"/>
      <c r="G330" s="22"/>
      <c r="H330" s="4"/>
    </row>
    <row r="331" spans="1:8" x14ac:dyDescent="0.2">
      <c r="A331" s="1"/>
      <c r="B331" s="38">
        <v>32</v>
      </c>
      <c r="C331" s="40"/>
      <c r="D331" s="99" t="s">
        <v>61</v>
      </c>
      <c r="E331" s="41">
        <f>ROUND(D332*D334,2)</f>
        <v>0</v>
      </c>
      <c r="F331" s="1"/>
      <c r="G331" s="33" t="str">
        <f>IF(F334&gt;0,F332*F334,"")</f>
        <v/>
      </c>
      <c r="H331" s="12" t="str">
        <f>IF(G334&gt;0,G332*G334,"")</f>
        <v/>
      </c>
    </row>
    <row r="332" spans="1:8" x14ac:dyDescent="0.2">
      <c r="A332" s="1"/>
      <c r="B332" s="38"/>
      <c r="C332" s="40"/>
      <c r="D332" s="99">
        <v>300</v>
      </c>
      <c r="E332" s="42"/>
      <c r="F332" s="1"/>
      <c r="G332" s="22" t="s">
        <v>62</v>
      </c>
      <c r="H332" s="4" t="s">
        <v>62</v>
      </c>
    </row>
    <row r="333" spans="1:8" x14ac:dyDescent="0.2">
      <c r="A333" s="1"/>
      <c r="B333" s="38"/>
      <c r="C333" s="40"/>
      <c r="D333" s="106" t="s">
        <v>63</v>
      </c>
      <c r="E333" s="42"/>
      <c r="F333" s="1"/>
      <c r="G333" s="22"/>
      <c r="H333" s="4"/>
    </row>
    <row r="334" spans="1:8" x14ac:dyDescent="0.2">
      <c r="A334" s="1"/>
      <c r="B334" s="38"/>
      <c r="C334" s="40"/>
      <c r="D334" s="67"/>
      <c r="E334" s="42"/>
      <c r="F334" s="1"/>
      <c r="G334" s="22"/>
      <c r="H334" s="4"/>
    </row>
    <row r="335" spans="1:8" ht="19.5" customHeight="1" x14ac:dyDescent="0.2">
      <c r="A335" s="1"/>
      <c r="B335" s="38"/>
      <c r="C335" s="40"/>
      <c r="D335" s="113" t="s">
        <v>64</v>
      </c>
      <c r="E335" s="42"/>
      <c r="F335" s="1"/>
      <c r="G335" s="22"/>
      <c r="H335" s="4"/>
    </row>
    <row r="336" spans="1:8" ht="13.5" thickBot="1" x14ac:dyDescent="0.25">
      <c r="A336" s="1"/>
      <c r="B336" s="38"/>
      <c r="C336" s="40"/>
      <c r="D336" s="97"/>
      <c r="E336" s="43"/>
      <c r="F336" s="1"/>
      <c r="G336" s="27"/>
      <c r="H336" s="9"/>
    </row>
    <row r="337" spans="1:8" x14ac:dyDescent="0.2">
      <c r="A337" s="1"/>
      <c r="B337" s="38"/>
      <c r="C337" s="40"/>
      <c r="D337" s="114"/>
      <c r="E337" s="44"/>
      <c r="F337" s="1"/>
      <c r="G337" s="34"/>
      <c r="H337" s="11"/>
    </row>
    <row r="338" spans="1:8" x14ac:dyDescent="0.2">
      <c r="A338" s="1"/>
      <c r="B338" s="38"/>
      <c r="C338" s="40"/>
      <c r="D338" s="115" t="s">
        <v>65</v>
      </c>
      <c r="E338" s="41">
        <f>SUM(E9:E333)</f>
        <v>0</v>
      </c>
      <c r="F338" s="1"/>
      <c r="G338" s="33" t="str">
        <f>IF(D337&gt;0,SUM(G50:G336),"")</f>
        <v/>
      </c>
      <c r="H338" s="33" t="str">
        <f>IF(D337&gt;0,SUM(H50:H336),"")</f>
        <v/>
      </c>
    </row>
    <row r="339" spans="1:8" ht="13.5" thickBot="1" x14ac:dyDescent="0.25">
      <c r="A339" s="1"/>
      <c r="B339" s="38"/>
      <c r="C339" s="40"/>
      <c r="D339" s="116"/>
      <c r="E339" s="45"/>
      <c r="F339" s="1"/>
      <c r="G339" s="35"/>
      <c r="H339" s="35"/>
    </row>
    <row r="340" spans="1:8" x14ac:dyDescent="0.2">
      <c r="A340" s="1"/>
      <c r="B340" s="38"/>
      <c r="C340" s="40"/>
      <c r="D340" s="117"/>
      <c r="E340" s="44"/>
      <c r="F340" s="1"/>
      <c r="G340" s="33"/>
      <c r="H340" s="33"/>
    </row>
    <row r="341" spans="1:8" x14ac:dyDescent="0.2">
      <c r="A341" s="1"/>
      <c r="B341" s="38"/>
      <c r="C341" s="40"/>
      <c r="D341" s="115" t="s">
        <v>66</v>
      </c>
      <c r="E341" s="41">
        <f>ROUND(E338*0.1,2)</f>
        <v>0</v>
      </c>
      <c r="F341" s="1"/>
      <c r="G341" s="33"/>
      <c r="H341" s="33"/>
    </row>
    <row r="342" spans="1:8" ht="13.5" thickBot="1" x14ac:dyDescent="0.25">
      <c r="A342" s="1"/>
      <c r="B342" s="38"/>
      <c r="C342" s="40"/>
      <c r="D342" s="116"/>
      <c r="E342" s="45"/>
      <c r="F342" s="1"/>
      <c r="G342" s="33"/>
      <c r="H342" s="33"/>
    </row>
    <row r="343" spans="1:8" x14ac:dyDescent="0.2">
      <c r="A343" s="1"/>
      <c r="B343" s="38"/>
      <c r="C343" s="40"/>
      <c r="D343" s="115"/>
      <c r="E343" s="41"/>
      <c r="F343" s="1"/>
      <c r="G343" s="33"/>
      <c r="H343" s="33"/>
    </row>
    <row r="344" spans="1:8" x14ac:dyDescent="0.2">
      <c r="A344" s="1"/>
      <c r="B344" s="38"/>
      <c r="C344" s="40"/>
      <c r="D344" s="115" t="s">
        <v>67</v>
      </c>
      <c r="E344" s="41">
        <f>ROUND((E341+E338),2)</f>
        <v>0</v>
      </c>
      <c r="F344" s="1"/>
      <c r="G344" s="33"/>
      <c r="H344" s="33"/>
    </row>
    <row r="345" spans="1:8" ht="13.5" thickBot="1" x14ac:dyDescent="0.25">
      <c r="A345" s="1"/>
      <c r="B345" s="38"/>
      <c r="C345" s="40"/>
      <c r="D345" s="115"/>
      <c r="E345" s="41"/>
      <c r="F345" s="1"/>
      <c r="G345" s="33"/>
      <c r="H345" s="33"/>
    </row>
    <row r="346" spans="1:8" x14ac:dyDescent="0.2">
      <c r="A346" s="1"/>
      <c r="B346" s="38"/>
      <c r="C346" s="40"/>
      <c r="D346" s="117"/>
      <c r="E346" s="44"/>
      <c r="F346" s="1"/>
      <c r="G346" s="33"/>
      <c r="H346" s="33"/>
    </row>
    <row r="347" spans="1:8" x14ac:dyDescent="0.2">
      <c r="A347" s="1"/>
      <c r="B347" s="38"/>
      <c r="C347" s="40"/>
      <c r="D347" s="115" t="s">
        <v>68</v>
      </c>
      <c r="E347" s="41">
        <f>ROUND(E344*1.22,2)</f>
        <v>0</v>
      </c>
      <c r="F347" s="1"/>
      <c r="G347" s="33"/>
      <c r="H347" s="33"/>
    </row>
    <row r="348" spans="1:8" ht="13.5" thickBot="1" x14ac:dyDescent="0.25">
      <c r="A348" s="1"/>
      <c r="B348" s="38"/>
      <c r="C348" s="40"/>
      <c r="D348" s="116"/>
      <c r="E348" s="45"/>
      <c r="F348" s="1"/>
      <c r="G348" s="33"/>
      <c r="H348" s="33"/>
    </row>
    <row r="349" spans="1:8" ht="6" customHeight="1" x14ac:dyDescent="0.2">
      <c r="A349" s="1"/>
      <c r="B349" s="38"/>
      <c r="C349" s="40"/>
      <c r="D349" s="48"/>
      <c r="E349" s="36"/>
      <c r="F349" s="1"/>
    </row>
    <row r="350" spans="1:8" x14ac:dyDescent="0.2">
      <c r="A350" s="1"/>
      <c r="B350" s="38"/>
      <c r="C350" s="40"/>
      <c r="D350" s="118" t="s">
        <v>69</v>
      </c>
      <c r="E350" s="36"/>
      <c r="F350" s="1"/>
    </row>
    <row r="351" spans="1:8" x14ac:dyDescent="0.2">
      <c r="A351" s="1"/>
      <c r="B351" s="38"/>
      <c r="C351" s="40"/>
      <c r="D351" s="48" t="s">
        <v>70</v>
      </c>
      <c r="E351" s="36"/>
      <c r="F351" s="1"/>
    </row>
    <row r="352" spans="1:8" x14ac:dyDescent="0.2">
      <c r="A352" s="1"/>
      <c r="B352" s="38"/>
      <c r="C352" s="40"/>
      <c r="D352" s="48"/>
      <c r="E352" s="36"/>
      <c r="F352" s="1"/>
    </row>
    <row r="353" spans="1:10" ht="25.5" x14ac:dyDescent="0.2">
      <c r="A353" s="1"/>
      <c r="B353" s="38"/>
      <c r="C353" s="40"/>
      <c r="D353" s="63" t="s">
        <v>71</v>
      </c>
      <c r="E353" s="36"/>
      <c r="F353" s="1"/>
    </row>
    <row r="354" spans="1:10" x14ac:dyDescent="0.2">
      <c r="A354" s="1"/>
      <c r="B354" s="38"/>
      <c r="C354" s="40"/>
      <c r="D354" s="63"/>
      <c r="E354" s="36"/>
      <c r="F354" s="1"/>
    </row>
    <row r="355" spans="1:10" ht="5.25" customHeight="1" x14ac:dyDescent="0.2">
      <c r="A355" s="1"/>
      <c r="B355" s="38"/>
      <c r="C355" s="40"/>
      <c r="D355" s="89"/>
      <c r="E355" s="36"/>
      <c r="F355" s="1"/>
    </row>
    <row r="356" spans="1:10" x14ac:dyDescent="0.2">
      <c r="A356" s="1"/>
      <c r="B356" s="38"/>
      <c r="C356" s="40"/>
      <c r="D356" s="89"/>
      <c r="E356" s="36"/>
      <c r="F356" s="1"/>
    </row>
    <row r="357" spans="1:10" x14ac:dyDescent="0.2">
      <c r="A357" s="1"/>
      <c r="B357" s="38"/>
      <c r="C357" s="40"/>
      <c r="D357" s="90"/>
      <c r="E357" s="36"/>
      <c r="F357" s="1"/>
    </row>
    <row r="358" spans="1:10" ht="4.5" customHeight="1" x14ac:dyDescent="0.2">
      <c r="B358" s="39"/>
      <c r="D358" s="89"/>
      <c r="E358" s="36"/>
    </row>
    <row r="359" spans="1:10" s="37" customFormat="1" x14ac:dyDescent="0.2">
      <c r="A359"/>
      <c r="B359" s="39"/>
      <c r="C359" s="14"/>
      <c r="D359" s="89"/>
      <c r="E359" s="36"/>
      <c r="F359"/>
      <c r="G359"/>
      <c r="H359"/>
      <c r="I359"/>
      <c r="J359"/>
    </row>
    <row r="360" spans="1:10" s="37" customFormat="1" x14ac:dyDescent="0.2">
      <c r="A360"/>
      <c r="B360" s="39"/>
      <c r="C360" s="14"/>
      <c r="D360" s="89"/>
      <c r="E360" s="36"/>
      <c r="F360"/>
      <c r="G360"/>
      <c r="H360"/>
      <c r="I360"/>
      <c r="J360"/>
    </row>
    <row r="361" spans="1:10" s="37" customFormat="1" x14ac:dyDescent="0.2">
      <c r="A361"/>
      <c r="B361" s="39"/>
      <c r="C361" s="14"/>
      <c r="D361" s="89"/>
      <c r="E361" s="36"/>
      <c r="F361"/>
      <c r="G361"/>
      <c r="H361"/>
      <c r="I361"/>
      <c r="J361"/>
    </row>
    <row r="362" spans="1:10" s="37" customFormat="1" ht="3.75" customHeight="1" x14ac:dyDescent="0.2">
      <c r="A362"/>
      <c r="B362" s="39"/>
      <c r="C362" s="14"/>
      <c r="D362" s="89"/>
      <c r="E362" s="36"/>
      <c r="F362"/>
      <c r="G362"/>
      <c r="H362"/>
      <c r="I362"/>
      <c r="J362"/>
    </row>
    <row r="363" spans="1:10" s="37" customFormat="1" x14ac:dyDescent="0.2">
      <c r="A363"/>
      <c r="B363" s="39"/>
      <c r="C363" s="14"/>
      <c r="D363" s="89"/>
      <c r="E363" s="36"/>
      <c r="F363"/>
      <c r="G363"/>
      <c r="H363"/>
      <c r="I363"/>
      <c r="J363"/>
    </row>
    <row r="364" spans="1:10" s="37" customFormat="1" x14ac:dyDescent="0.2">
      <c r="A364"/>
      <c r="B364" s="13"/>
      <c r="C364" s="14"/>
      <c r="D364" s="48"/>
      <c r="E364" s="36"/>
      <c r="F364"/>
      <c r="G364"/>
      <c r="H364"/>
      <c r="I364"/>
      <c r="J364"/>
    </row>
  </sheetData>
  <sheetProtection formatCells="0" formatColumns="0" formatRows="0"/>
  <mergeCells count="1">
    <mergeCell ref="D1:E2"/>
  </mergeCells>
  <pageMargins left="0.7" right="0.7" top="0.75" bottom="0.75" header="0.3" footer="0.3"/>
  <pageSetup paperSize="9" scale="53" fitToHeight="0" orientation="portrait" r:id="rId1"/>
  <headerFooter alignWithMargins="0"/>
  <rowBreaks count="3" manualBreakCount="3">
    <brk id="91" max="4" man="1"/>
    <brk id="191" max="4" man="1"/>
    <brk id="29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2"/>
  <sheetViews>
    <sheetView view="pageBreakPreview" zoomScaleNormal="100" zoomScaleSheetLayoutView="100" workbookViewId="0">
      <selection activeCell="M15" sqref="M14:M15"/>
    </sheetView>
  </sheetViews>
  <sheetFormatPr defaultRowHeight="12.75" x14ac:dyDescent="0.2"/>
  <cols>
    <col min="1" max="1" width="6.85546875" customWidth="1"/>
    <col min="2" max="2" width="45.85546875" customWidth="1"/>
    <col min="3" max="3" width="17.5703125" customWidth="1"/>
    <col min="4" max="4" width="13.42578125" customWidth="1"/>
    <col min="5" max="5" width="12.85546875" customWidth="1"/>
    <col min="6" max="6" width="16.5703125" customWidth="1"/>
  </cols>
  <sheetData>
    <row r="2" spans="1:6" ht="16.5" x14ac:dyDescent="0.2">
      <c r="B2" s="49" t="s">
        <v>72</v>
      </c>
      <c r="C2" s="50" t="s">
        <v>73</v>
      </c>
    </row>
    <row r="3" spans="1:6" ht="16.5" x14ac:dyDescent="0.2">
      <c r="B3" s="50"/>
    </row>
    <row r="4" spans="1:6" ht="17.25" thickBot="1" x14ac:dyDescent="0.25">
      <c r="B4" s="50"/>
    </row>
    <row r="5" spans="1:6" ht="29.25" thickBot="1" x14ac:dyDescent="0.25">
      <c r="B5" s="51" t="s">
        <v>74</v>
      </c>
      <c r="C5" s="52" t="s">
        <v>75</v>
      </c>
      <c r="D5" s="53" t="s">
        <v>76</v>
      </c>
      <c r="E5" s="54" t="s">
        <v>77</v>
      </c>
      <c r="F5" s="54" t="s">
        <v>78</v>
      </c>
    </row>
    <row r="6" spans="1:6" ht="28.5" customHeight="1" x14ac:dyDescent="0.2">
      <c r="B6" s="92" t="s">
        <v>79</v>
      </c>
      <c r="C6" s="55"/>
      <c r="D6" s="55"/>
      <c r="E6" s="91"/>
      <c r="F6" s="56"/>
    </row>
    <row r="7" spans="1:6" ht="36" x14ac:dyDescent="0.2">
      <c r="A7" s="125" t="s">
        <v>80</v>
      </c>
      <c r="B7" s="57" t="s">
        <v>81</v>
      </c>
      <c r="C7" s="58" t="s">
        <v>82</v>
      </c>
      <c r="D7" s="58">
        <v>60</v>
      </c>
      <c r="E7" s="65"/>
      <c r="F7" s="59">
        <f t="shared" ref="F7:F15" si="0">D7*E7</f>
        <v>0</v>
      </c>
    </row>
    <row r="8" spans="1:6" ht="36" x14ac:dyDescent="0.2">
      <c r="A8" s="125" t="s">
        <v>83</v>
      </c>
      <c r="B8" s="57" t="s">
        <v>84</v>
      </c>
      <c r="C8" s="58" t="s">
        <v>82</v>
      </c>
      <c r="D8" s="58">
        <v>16</v>
      </c>
      <c r="E8" s="65"/>
      <c r="F8" s="59">
        <f t="shared" si="0"/>
        <v>0</v>
      </c>
    </row>
    <row r="9" spans="1:6" ht="15" x14ac:dyDescent="0.2">
      <c r="A9" s="125" t="s">
        <v>85</v>
      </c>
      <c r="B9" s="57" t="s">
        <v>86</v>
      </c>
      <c r="C9" s="58" t="s">
        <v>87</v>
      </c>
      <c r="D9" s="58">
        <v>1</v>
      </c>
      <c r="E9" s="65"/>
      <c r="F9" s="59">
        <f t="shared" si="0"/>
        <v>0</v>
      </c>
    </row>
    <row r="10" spans="1:6" ht="15" x14ac:dyDescent="0.2">
      <c r="A10" s="125" t="s">
        <v>88</v>
      </c>
      <c r="B10" s="57" t="s">
        <v>89</v>
      </c>
      <c r="C10" s="58" t="s">
        <v>90</v>
      </c>
      <c r="D10" s="58">
        <v>8</v>
      </c>
      <c r="E10" s="65"/>
      <c r="F10" s="59">
        <f t="shared" si="0"/>
        <v>0</v>
      </c>
    </row>
    <row r="11" spans="1:6" ht="36" x14ac:dyDescent="0.2">
      <c r="A11" s="125" t="s">
        <v>91</v>
      </c>
      <c r="B11" s="57" t="s">
        <v>92</v>
      </c>
      <c r="C11" s="58" t="s">
        <v>90</v>
      </c>
      <c r="D11" s="58">
        <v>8</v>
      </c>
      <c r="E11" s="65"/>
      <c r="F11" s="59">
        <f t="shared" si="0"/>
        <v>0</v>
      </c>
    </row>
    <row r="12" spans="1:6" ht="48" x14ac:dyDescent="0.2">
      <c r="A12" s="125" t="s">
        <v>93</v>
      </c>
      <c r="B12" s="57" t="s">
        <v>94</v>
      </c>
      <c r="C12" s="58" t="s">
        <v>90</v>
      </c>
      <c r="D12" s="58">
        <v>6</v>
      </c>
      <c r="E12" s="65"/>
      <c r="F12" s="59">
        <f t="shared" si="0"/>
        <v>0</v>
      </c>
    </row>
    <row r="13" spans="1:6" ht="48" x14ac:dyDescent="0.2">
      <c r="A13" s="125" t="s">
        <v>95</v>
      </c>
      <c r="B13" s="57" t="s">
        <v>96</v>
      </c>
      <c r="C13" s="58" t="s">
        <v>90</v>
      </c>
      <c r="D13" s="58">
        <v>10</v>
      </c>
      <c r="E13" s="65"/>
      <c r="F13" s="59">
        <f t="shared" si="0"/>
        <v>0</v>
      </c>
    </row>
    <row r="14" spans="1:6" ht="48" x14ac:dyDescent="0.2">
      <c r="A14" s="125" t="s">
        <v>97</v>
      </c>
      <c r="B14" s="57" t="s">
        <v>98</v>
      </c>
      <c r="C14" s="58" t="s">
        <v>90</v>
      </c>
      <c r="D14" s="58">
        <v>6</v>
      </c>
      <c r="E14" s="65"/>
      <c r="F14" s="59">
        <f t="shared" si="0"/>
        <v>0</v>
      </c>
    </row>
    <row r="15" spans="1:6" ht="24" x14ac:dyDescent="0.2">
      <c r="A15" s="125" t="s">
        <v>99</v>
      </c>
      <c r="B15" s="57" t="s">
        <v>100</v>
      </c>
      <c r="C15" s="58" t="s">
        <v>90</v>
      </c>
      <c r="D15" s="58">
        <v>1</v>
      </c>
      <c r="E15" s="65"/>
      <c r="F15" s="59">
        <f t="shared" si="0"/>
        <v>0</v>
      </c>
    </row>
    <row r="16" spans="1:6" ht="15" x14ac:dyDescent="0.2">
      <c r="A16" s="125" t="s">
        <v>101</v>
      </c>
      <c r="B16" s="57" t="s">
        <v>102</v>
      </c>
      <c r="C16" s="58" t="s">
        <v>87</v>
      </c>
      <c r="D16" s="58">
        <v>1</v>
      </c>
      <c r="E16" s="65"/>
      <c r="F16" s="59">
        <f t="shared" ref="F16:F31" si="1">D16*E16</f>
        <v>0</v>
      </c>
    </row>
    <row r="17" spans="1:6" ht="15" x14ac:dyDescent="0.2">
      <c r="A17" s="125" t="s">
        <v>103</v>
      </c>
      <c r="B17" s="57" t="s">
        <v>104</v>
      </c>
      <c r="C17" s="58" t="s">
        <v>87</v>
      </c>
      <c r="D17" s="58">
        <v>1</v>
      </c>
      <c r="E17" s="65"/>
      <c r="F17" s="59">
        <f t="shared" si="1"/>
        <v>0</v>
      </c>
    </row>
    <row r="18" spans="1:6" ht="15" x14ac:dyDescent="0.2">
      <c r="A18" s="125" t="s">
        <v>105</v>
      </c>
      <c r="B18" s="57" t="s">
        <v>106</v>
      </c>
      <c r="C18" s="58" t="s">
        <v>87</v>
      </c>
      <c r="D18" s="58">
        <v>1</v>
      </c>
      <c r="E18" s="65"/>
      <c r="F18" s="59">
        <f t="shared" ref="F18" si="2">D18*E18</f>
        <v>0</v>
      </c>
    </row>
    <row r="19" spans="1:6" ht="15.75" thickBot="1" x14ac:dyDescent="0.25">
      <c r="A19" s="125" t="s">
        <v>107</v>
      </c>
      <c r="B19" s="121" t="s">
        <v>108</v>
      </c>
      <c r="C19" s="122" t="s">
        <v>87</v>
      </c>
      <c r="D19" s="122">
        <v>8</v>
      </c>
      <c r="E19" s="123"/>
      <c r="F19" s="124">
        <f t="shared" ref="F19" si="3">D19*E19</f>
        <v>0</v>
      </c>
    </row>
    <row r="20" spans="1:6" ht="15.75" x14ac:dyDescent="0.2">
      <c r="B20" s="92" t="s">
        <v>109</v>
      </c>
      <c r="C20" s="58"/>
      <c r="D20" s="58"/>
      <c r="E20" s="65"/>
      <c r="F20" s="59"/>
    </row>
    <row r="21" spans="1:6" ht="15" x14ac:dyDescent="0.2">
      <c r="A21" s="125" t="s">
        <v>80</v>
      </c>
      <c r="B21" s="57" t="s">
        <v>110</v>
      </c>
      <c r="C21" s="58" t="s">
        <v>90</v>
      </c>
      <c r="D21" s="58">
        <v>4</v>
      </c>
      <c r="E21" s="65"/>
      <c r="F21" s="59">
        <f t="shared" si="1"/>
        <v>0</v>
      </c>
    </row>
    <row r="22" spans="1:6" ht="15" x14ac:dyDescent="0.2">
      <c r="A22" s="125" t="s">
        <v>83</v>
      </c>
      <c r="B22" s="57" t="s">
        <v>111</v>
      </c>
      <c r="C22" s="58" t="s">
        <v>90</v>
      </c>
      <c r="D22" s="58">
        <v>6</v>
      </c>
      <c r="E22" s="65"/>
      <c r="F22" s="59">
        <f t="shared" si="1"/>
        <v>0</v>
      </c>
    </row>
    <row r="23" spans="1:6" ht="15" x14ac:dyDescent="0.2">
      <c r="A23" s="125" t="s">
        <v>85</v>
      </c>
      <c r="B23" s="57" t="s">
        <v>112</v>
      </c>
      <c r="C23" s="58" t="s">
        <v>90</v>
      </c>
      <c r="D23" s="58">
        <v>10</v>
      </c>
      <c r="E23" s="65"/>
      <c r="F23" s="59">
        <f t="shared" si="1"/>
        <v>0</v>
      </c>
    </row>
    <row r="24" spans="1:6" ht="15" x14ac:dyDescent="0.2">
      <c r="A24" s="125" t="s">
        <v>88</v>
      </c>
      <c r="B24" s="57" t="s">
        <v>113</v>
      </c>
      <c r="C24" s="58" t="s">
        <v>90</v>
      </c>
      <c r="D24" s="58">
        <v>6</v>
      </c>
      <c r="E24" s="65"/>
      <c r="F24" s="59">
        <f t="shared" si="1"/>
        <v>0</v>
      </c>
    </row>
    <row r="25" spans="1:6" ht="15" x14ac:dyDescent="0.2">
      <c r="A25" s="125" t="s">
        <v>91</v>
      </c>
      <c r="B25" s="57" t="s">
        <v>114</v>
      </c>
      <c r="C25" s="58" t="s">
        <v>90</v>
      </c>
      <c r="D25" s="58">
        <v>6</v>
      </c>
      <c r="E25" s="65"/>
      <c r="F25" s="59">
        <f t="shared" si="1"/>
        <v>0</v>
      </c>
    </row>
    <row r="26" spans="1:6" ht="24" x14ac:dyDescent="0.2">
      <c r="A26" s="125" t="s">
        <v>93</v>
      </c>
      <c r="B26" s="57" t="s">
        <v>115</v>
      </c>
      <c r="C26" s="58" t="s">
        <v>90</v>
      </c>
      <c r="D26" s="58">
        <v>20</v>
      </c>
      <c r="E26" s="65"/>
      <c r="F26" s="59">
        <f t="shared" si="1"/>
        <v>0</v>
      </c>
    </row>
    <row r="27" spans="1:6" ht="15" x14ac:dyDescent="0.2">
      <c r="A27" s="125" t="s">
        <v>95</v>
      </c>
      <c r="B27" s="57" t="s">
        <v>116</v>
      </c>
      <c r="C27" s="58" t="s">
        <v>90</v>
      </c>
      <c r="D27" s="58">
        <v>10</v>
      </c>
      <c r="E27" s="65"/>
      <c r="F27" s="59">
        <f t="shared" si="1"/>
        <v>0</v>
      </c>
    </row>
    <row r="28" spans="1:6" ht="15.75" thickBot="1" x14ac:dyDescent="0.25">
      <c r="A28" s="125" t="s">
        <v>97</v>
      </c>
      <c r="B28" s="121" t="s">
        <v>117</v>
      </c>
      <c r="C28" s="122" t="s">
        <v>90</v>
      </c>
      <c r="D28" s="122">
        <v>10</v>
      </c>
      <c r="E28" s="123"/>
      <c r="F28" s="124">
        <f t="shared" si="1"/>
        <v>0</v>
      </c>
    </row>
    <row r="29" spans="1:6" ht="31.5" x14ac:dyDescent="0.2">
      <c r="B29" s="92" t="s">
        <v>118</v>
      </c>
      <c r="C29" s="58"/>
      <c r="D29" s="58"/>
      <c r="E29" s="65"/>
      <c r="F29" s="59"/>
    </row>
    <row r="30" spans="1:6" ht="24" x14ac:dyDescent="0.2">
      <c r="B30" s="57" t="s">
        <v>119</v>
      </c>
      <c r="C30" s="58" t="s">
        <v>87</v>
      </c>
      <c r="D30" s="58">
        <v>1</v>
      </c>
      <c r="E30" s="65"/>
      <c r="F30" s="59">
        <f t="shared" si="1"/>
        <v>0</v>
      </c>
    </row>
    <row r="31" spans="1:6" ht="84.75" thickBot="1" x14ac:dyDescent="0.25">
      <c r="B31" s="57" t="s">
        <v>120</v>
      </c>
      <c r="C31" s="58" t="s">
        <v>87</v>
      </c>
      <c r="D31" s="58">
        <v>1</v>
      </c>
      <c r="E31" s="65"/>
      <c r="F31" s="59">
        <f t="shared" si="1"/>
        <v>0</v>
      </c>
    </row>
    <row r="32" spans="1:6" ht="13.5" thickBot="1" x14ac:dyDescent="0.25">
      <c r="B32" s="60" t="s">
        <v>121</v>
      </c>
      <c r="C32" s="61"/>
      <c r="D32" s="61"/>
      <c r="E32" s="61"/>
      <c r="F32" s="62">
        <f>SUM(F6:F31)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06480419B2D34DA533287EA6125EBE" ma:contentTypeVersion="3" ma:contentTypeDescription="Ustvari nov dokument." ma:contentTypeScope="" ma:versionID="df442f5f1937f9f98e43dcc34d3aa8c8">
  <xsd:schema xmlns:xsd="http://www.w3.org/2001/XMLSchema" xmlns:xs="http://www.w3.org/2001/XMLSchema" xmlns:p="http://schemas.microsoft.com/office/2006/metadata/properties" xmlns:ns2="85abfde3-28a4-4885-83db-080704960057" targetNamespace="http://schemas.microsoft.com/office/2006/metadata/properties" ma:root="true" ma:fieldsID="b9419a80f0984239279f3eecd6e6c196" ns2:_="">
    <xsd:import namespace="85abfde3-28a4-4885-83db-080704960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fde3-28a4-4885-83db-080704960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BD84A-271D-44FF-9939-0A09B953A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bfde3-28a4-4885-83db-080704960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5abfde3-28a4-4885-83db-080704960057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2017-04-19T05:03:20Z</dcterms:created>
  <dcterms:modified xsi:type="dcterms:W3CDTF">2025-11-25T06:28:07Z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0x0101003F06480419B2D34DA533287EA6125EBE</vt:lpwstr>
  </property>
</Properties>
</file>